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 l="1"/>
  <c r="C3" i="4"/>
  <c r="C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<sst xmlns="http://schemas.openxmlformats.org/spreadsheetml/2006/main" count="74" uniqueCount="26">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</sst>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2.2935622658367558</c:v>
                </c:pt>
                <c:pt idx="1">
                  <c:v>2.9959955341620219</c:v>
                </c:pt>
                <c:pt idx="2">
                  <c:v>2.9508385456570321</c:v>
                </c:pt>
                <c:pt idx="3">
                  <c:v>2.9489838568064126</c:v>
                </c:pt>
                <c:pt idx="4">
                  <c:v>2.9475379968652646</c:v>
                </c:pt>
                <c:pt idx="5">
                  <c:v>2.9529108719972692</c:v>
                </c:pt>
                <c:pt idx="6">
                  <c:v>2.1719574239039803</c:v>
                </c:pt>
                <c:pt idx="7">
                  <c:v>2.1744616200300211</c:v>
                </c:pt>
                <c:pt idx="8">
                  <c:v>2.6607454476807426</c:v>
                </c:pt>
                <c:pt idx="9">
                  <c:v>2.1345397613043375</c:v>
                </c:pt>
                <c:pt idx="10">
                  <c:v>2.0176092047790033</c:v>
                </c:pt>
                <c:pt idx="11">
                  <c:v>2.4562649303063959</c:v>
                </c:pt>
                <c:pt idx="12">
                  <c:v>2.2232246321313482</c:v>
                </c:pt>
                <c:pt idx="13">
                  <c:v>2.0638917710088491</c:v>
                </c:pt>
                <c:pt idx="14">
                  <c:v>2.2456723437558614</c:v>
                </c:pt>
                <c:pt idx="15">
                  <c:v>3.1571583313421572</c:v>
                </c:pt>
                <c:pt idx="16">
                  <c:v>2.7525615618964165</c:v>
                </c:pt>
                <c:pt idx="17">
                  <c:v>2.3712101182051644</c:v>
                </c:pt>
                <c:pt idx="18">
                  <c:v>2.386771425552872</c:v>
                </c:pt>
                <c:pt idx="19">
                  <c:v>2.4880951903678916</c:v>
                </c:pt>
                <c:pt idx="20">
                  <c:v>2.24417376223448</c:v>
                </c:pt>
                <c:pt idx="21">
                  <c:v>2.2054012696441596</c:v>
                </c:pt>
                <c:pt idx="22">
                  <c:v>2.3755703179107166</c:v>
                </c:pt>
                <c:pt idx="23">
                  <c:v>2.699071871555303</c:v>
                </c:pt>
                <c:pt idx="24">
                  <c:v>2.3009273128125107</c:v>
                </c:pt>
                <c:pt idx="25">
                  <c:v>2.5734524347069221</c:v>
                </c:pt>
                <c:pt idx="26">
                  <c:v>2.8077866118023351</c:v>
                </c:pt>
                <c:pt idx="27">
                  <c:v>2.3566852895826722</c:v>
                </c:pt>
                <c:pt idx="28">
                  <c:v>2.237067264208477</c:v>
                </c:pt>
                <c:pt idx="29">
                  <c:v>2.0779845949011664</c:v>
                </c:pt>
                <c:pt idx="30">
                  <c:v>2.1429594548913231</c:v>
                </c:pt>
                <c:pt idx="31">
                  <c:v>2.0963207499996708</c:v>
                </c:pt>
                <c:pt idx="32">
                  <c:v>2.4195503902305506</c:v>
                </c:pt>
                <c:pt idx="33">
                  <c:v>2.3549619224869733</c:v>
                </c:pt>
                <c:pt idx="34">
                  <c:v>2.0356947208232157</c:v>
                </c:pt>
                <c:pt idx="35">
                  <c:v>1.949818808971479</c:v>
                </c:pt>
                <c:pt idx="36">
                  <c:v>1.8250920616113888</c:v>
                </c:pt>
                <c:pt idx="37">
                  <c:v>1.8399255426695347</c:v>
                </c:pt>
                <c:pt idx="38">
                  <c:v>1.9210445056162035</c:v>
                </c:pt>
                <c:pt idx="39">
                  <c:v>1.7492481994832563</c:v>
                </c:pt>
                <c:pt idx="40">
                  <c:v>1.9735119857035348</c:v>
                </c:pt>
                <c:pt idx="41">
                  <c:v>1.6861861886470531</c:v>
                </c:pt>
                <c:pt idx="42">
                  <c:v>1.6344488503740777</c:v>
                </c:pt>
                <c:pt idx="43">
                  <c:v>1.4628003924504571</c:v>
                </c:pt>
                <c:pt idx="44">
                  <c:v>1.4953688462921724</c:v>
                </c:pt>
                <c:pt idx="45">
                  <c:v>1.5105990537831724</c:v>
                </c:pt>
                <c:pt idx="46">
                  <c:v>1.5115556382953912</c:v>
                </c:pt>
                <c:pt idx="47">
                  <c:v>1.5287444650344717</c:v>
                </c:pt>
                <c:pt idx="48">
                  <c:v>1.401067658567116</c:v>
                </c:pt>
                <c:pt idx="49">
                  <c:v>1.9440631570405347</c:v>
                </c:pt>
                <c:pt idx="50">
                  <c:v>1.5774051275411367</c:v>
                </c:pt>
                <c:pt idx="51">
                  <c:v>1.8015880265147453</c:v>
                </c:pt>
                <c:pt idx="52">
                  <c:v>1.6460684586848977</c:v>
                </c:pt>
                <c:pt idx="53">
                  <c:v>1.4408952492540423</c:v>
                </c:pt>
                <c:pt idx="54">
                  <c:v>1.4675777965941161</c:v>
                </c:pt>
                <c:pt idx="55">
                  <c:v>1.514089090319346</c:v>
                </c:pt>
                <c:pt idx="56">
                  <c:v>1.6654875463036538</c:v>
                </c:pt>
                <c:pt idx="57">
                  <c:v>1.6128859129613626</c:v>
                </c:pt>
                <c:pt idx="58">
                  <c:v>1.7079945160202759</c:v>
                </c:pt>
                <c:pt idx="59">
                  <c:v>1.5583727258390416</c:v>
                </c:pt>
                <c:pt idx="60">
                  <c:v>1.609096644260432</c:v>
                </c:pt>
                <c:pt idx="61">
                  <c:v>1.6086644990002348</c:v>
                </c:pt>
                <c:pt idx="62">
                  <c:v>1.4881038572681216</c:v>
                </c:pt>
                <c:pt idx="63">
                  <c:v>1.6525247660151658</c:v>
                </c:pt>
                <c:pt idx="64">
                  <c:v>1.4640730810634806</c:v>
                </c:pt>
                <c:pt idx="65">
                  <c:v>1.3798709461463157</c:v>
                </c:pt>
                <c:pt idx="66">
                  <c:v>1.3725526698092474</c:v>
                </c:pt>
                <c:pt idx="67">
                  <c:v>1.370642123951149</c:v>
                </c:pt>
                <c:pt idx="68">
                  <c:v>1.4925924737875669</c:v>
                </c:pt>
                <c:pt idx="69">
                  <c:v>1.6016793147624913</c:v>
                </c:pt>
                <c:pt idx="70">
                  <c:v>1.7921226843894491</c:v>
                </c:pt>
                <c:pt idx="71">
                  <c:v>1.8586012438677098</c:v>
                </c:pt>
                <c:pt idx="72">
                  <c:v>2.4075619638525487</c:v>
                </c:pt>
                <c:pt idx="73">
                  <c:v>2.0960449162722727</c:v>
                </c:pt>
                <c:pt idx="74">
                  <c:v>1.9603659727979372</c:v>
                </c:pt>
                <c:pt idx="75">
                  <c:v>1.9343768733118105</c:v>
                </c:pt>
                <c:pt idx="76">
                  <c:v>1.951394102724237</c:v>
                </c:pt>
                <c:pt idx="77">
                  <c:v>2.0510311685282634</c:v>
                </c:pt>
                <c:pt idx="78">
                  <c:v>1.8864722639952494</c:v>
                </c:pt>
                <c:pt idx="79">
                  <c:v>1.8826351939670409</c:v>
                </c:pt>
                <c:pt idx="80">
                  <c:v>1.8833175310424279</c:v>
                </c:pt>
                <c:pt idx="81">
                  <c:v>1.7572237902924313</c:v>
                </c:pt>
                <c:pt idx="82">
                  <c:v>1.8066259694941047</c:v>
                </c:pt>
                <c:pt idx="83">
                  <c:v>1.7798862908480702</c:v>
                </c:pt>
                <c:pt idx="84">
                  <c:v>1.8959843847198452</c:v>
                </c:pt>
                <c:pt idx="85">
                  <c:v>1.7892311553178055</c:v>
                </c:pt>
                <c:pt idx="86">
                  <c:v>1.6836290899828192</c:v>
                </c:pt>
                <c:pt idx="87">
                  <c:v>1.688297619594223</c:v>
                </c:pt>
                <c:pt idx="88">
                  <c:v>1.6273294062635002</c:v>
                </c:pt>
                <c:pt idx="89">
                  <c:v>1.5268722295785757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2.3499856340860057</c:v>
                </c:pt>
                <c:pt idx="1">
                  <c:v>2.3367369642689004</c:v>
                </c:pt>
                <c:pt idx="2">
                  <c:v>2.4489661556967111</c:v>
                </c:pt>
                <c:pt idx="3">
                  <c:v>2.5574063573096777</c:v>
                </c:pt>
                <c:pt idx="4">
                  <c:v>2.7203374712232002</c:v>
                </c:pt>
                <c:pt idx="5">
                  <c:v>2.4105187741461949</c:v>
                </c:pt>
                <c:pt idx="6">
                  <c:v>2.4546987456449818</c:v>
                </c:pt>
                <c:pt idx="7">
                  <c:v>2.495543055748382</c:v>
                </c:pt>
                <c:pt idx="8">
                  <c:v>2.1730195133851651</c:v>
                </c:pt>
                <c:pt idx="9">
                  <c:v>2.4456278451770719</c:v>
                </c:pt>
                <c:pt idx="10">
                  <c:v>2.4688498850788201</c:v>
                </c:pt>
                <c:pt idx="11">
                  <c:v>3.5683313567349622</c:v>
                </c:pt>
                <c:pt idx="12">
                  <c:v>2.4960103295554776</c:v>
                </c:pt>
                <c:pt idx="13">
                  <c:v>2.4891239252786725</c:v>
                </c:pt>
                <c:pt idx="14">
                  <c:v>2.7330014185197093</c:v>
                </c:pt>
                <c:pt idx="15">
                  <c:v>2.8360222202463361</c:v>
                </c:pt>
                <c:pt idx="16">
                  <c:v>2.3937121367616316</c:v>
                </c:pt>
                <c:pt idx="17">
                  <c:v>2.2118415744558777</c:v>
                </c:pt>
                <c:pt idx="18">
                  <c:v>2.4089906623897335</c:v>
                </c:pt>
                <c:pt idx="19">
                  <c:v>2.2545193845644858</c:v>
                </c:pt>
                <c:pt idx="20">
                  <c:v>2.5341629688038432</c:v>
                </c:pt>
                <c:pt idx="21">
                  <c:v>2.8193039782515461</c:v>
                </c:pt>
                <c:pt idx="22">
                  <c:v>2.6933924869131509</c:v>
                </c:pt>
                <c:pt idx="23">
                  <c:v>2.4131461754375509</c:v>
                </c:pt>
                <c:pt idx="24">
                  <c:v>2.8938178121783</c:v>
                </c:pt>
                <c:pt idx="25">
                  <c:v>2.5041646567002176</c:v>
                </c:pt>
                <c:pt idx="26">
                  <c:v>2.2225743958200836</c:v>
                </c:pt>
                <c:pt idx="27">
                  <c:v>2.3566004945318428</c:v>
                </c:pt>
                <c:pt idx="28">
                  <c:v>2.4260154181630025</c:v>
                </c:pt>
                <c:pt idx="29">
                  <c:v>2.0831935272705575</c:v>
                </c:pt>
                <c:pt idx="30">
                  <c:v>1.8665576438043519</c:v>
                </c:pt>
                <c:pt idx="31">
                  <c:v>1.8860449800504164</c:v>
                </c:pt>
                <c:pt idx="32">
                  <c:v>3.6527710402990343</c:v>
                </c:pt>
                <c:pt idx="33">
                  <c:v>3.8411304437684297</c:v>
                </c:pt>
                <c:pt idx="34">
                  <c:v>2.3487630202034251</c:v>
                </c:pt>
                <c:pt idx="35">
                  <c:v>2.1445678220539377</c:v>
                </c:pt>
                <c:pt idx="36">
                  <c:v>2.0588170055411825</c:v>
                </c:pt>
                <c:pt idx="37">
                  <c:v>2.7688967866956844</c:v>
                </c:pt>
                <c:pt idx="38">
                  <c:v>2.2589681106850819</c:v>
                </c:pt>
                <c:pt idx="39">
                  <c:v>2.4275890009379499</c:v>
                </c:pt>
                <c:pt idx="40">
                  <c:v>2.4116849402694447</c:v>
                </c:pt>
                <c:pt idx="41">
                  <c:v>2.491653301492208</c:v>
                </c:pt>
                <c:pt idx="42">
                  <c:v>2.3988338324282745</c:v>
                </c:pt>
                <c:pt idx="43">
                  <c:v>2.3278133873132356</c:v>
                </c:pt>
                <c:pt idx="44">
                  <c:v>2.1666252898030178</c:v>
                </c:pt>
                <c:pt idx="45">
                  <c:v>2.0898326552329762</c:v>
                </c:pt>
                <c:pt idx="46">
                  <c:v>2.0882493163156841</c:v>
                </c:pt>
                <c:pt idx="47">
                  <c:v>1.9005037736277546</c:v>
                </c:pt>
                <c:pt idx="48">
                  <c:v>2.0718679288143522</c:v>
                </c:pt>
                <c:pt idx="49">
                  <c:v>1.8731262187063764</c:v>
                </c:pt>
                <c:pt idx="50">
                  <c:v>1.8731262187063764</c:v>
                </c:pt>
                <c:pt idx="51">
                  <c:v>1.7908927745613548</c:v>
                </c:pt>
                <c:pt idx="52">
                  <c:v>1.6914818475279823</c:v>
                </c:pt>
                <c:pt idx="53">
                  <c:v>2.7562788625036823</c:v>
                </c:pt>
                <c:pt idx="54">
                  <c:v>4.4661464668786683</c:v>
                </c:pt>
                <c:pt idx="55">
                  <c:v>3.0811724420518285</c:v>
                </c:pt>
                <c:pt idx="56">
                  <c:v>3.044110926074604</c:v>
                </c:pt>
                <c:pt idx="57">
                  <c:v>7.0299524555024098</c:v>
                </c:pt>
                <c:pt idx="58">
                  <c:v>4.1540361465517464</c:v>
                </c:pt>
                <c:pt idx="59">
                  <c:v>3.1343999890930472</c:v>
                </c:pt>
                <c:pt idx="60">
                  <c:v>3.9148662032476862</c:v>
                </c:pt>
                <c:pt idx="61">
                  <c:v>3.1766931581649116</c:v>
                </c:pt>
                <c:pt idx="62">
                  <c:v>4.9268591636659105</c:v>
                </c:pt>
                <c:pt idx="63">
                  <c:v>4.0478620169731405</c:v>
                </c:pt>
                <c:pt idx="64">
                  <c:v>4.1487996616042864</c:v>
                </c:pt>
                <c:pt idx="65">
                  <c:v>3.3672447568588995</c:v>
                </c:pt>
                <c:pt idx="66">
                  <c:v>2.8627018245114852</c:v>
                </c:pt>
                <c:pt idx="67">
                  <c:v>2.7710894049748949</c:v>
                </c:pt>
                <c:pt idx="68">
                  <c:v>4.4279562882139718</c:v>
                </c:pt>
                <c:pt idx="69">
                  <c:v>3.4226950882807543</c:v>
                </c:pt>
                <c:pt idx="70">
                  <c:v>3.7564207570484229</c:v>
                </c:pt>
                <c:pt idx="71">
                  <c:v>4.5213350234240801</c:v>
                </c:pt>
                <c:pt idx="72">
                  <c:v>2.4363867436881543</c:v>
                </c:pt>
                <c:pt idx="73">
                  <c:v>3.0412614830443481</c:v>
                </c:pt>
                <c:pt idx="74">
                  <c:v>3.3502386356479241</c:v>
                </c:pt>
                <c:pt idx="75">
                  <c:v>2.85205796997804</c:v>
                </c:pt>
                <c:pt idx="76">
                  <c:v>4.343502192054042</c:v>
                </c:pt>
                <c:pt idx="77">
                  <c:v>8.1588867735289607</c:v>
                </c:pt>
                <c:pt idx="78">
                  <c:v>9.0217539908734601</c:v>
                </c:pt>
                <c:pt idx="79">
                  <c:v>8.7798237195358375</c:v>
                </c:pt>
                <c:pt idx="80">
                  <c:v>7.4441590676579414</c:v>
                </c:pt>
                <c:pt idx="81">
                  <c:v>5.4448244054819437</c:v>
                </c:pt>
                <c:pt idx="82">
                  <c:v>6.7566151430844519</c:v>
                </c:pt>
                <c:pt idx="83">
                  <c:v>5.3762143719083282</c:v>
                </c:pt>
                <c:pt idx="84">
                  <c:v>4.5784582352262291</c:v>
                </c:pt>
                <c:pt idx="85">
                  <c:v>5.9250474007034297</c:v>
                </c:pt>
                <c:pt idx="86">
                  <c:v>4.2327985040223997</c:v>
                </c:pt>
                <c:pt idx="87">
                  <c:v>5.0107546152630489</c:v>
                </c:pt>
                <c:pt idx="88">
                  <c:v>4.0060248869508355</c:v>
                </c:pt>
                <c:pt idx="89">
                  <c:v>4.0446113103652035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9.0702800901144904</c:v>
                </c:pt>
                <c:pt idx="1">
                  <c:v>9.0693589358019171</c:v>
                </c:pt>
                <c:pt idx="2">
                  <c:v>9.0683695442563916</c:v>
                </c:pt>
                <c:pt idx="3">
                  <c:v>9.068005630542995</c:v>
                </c:pt>
                <c:pt idx="4">
                  <c:v>9.0683375292046584</c:v>
                </c:pt>
                <c:pt idx="5">
                  <c:v>9.0633285677860496</c:v>
                </c:pt>
                <c:pt idx="6">
                  <c:v>8.4696311821031145</c:v>
                </c:pt>
                <c:pt idx="7">
                  <c:v>5.6252200327118658</c:v>
                </c:pt>
                <c:pt idx="8">
                  <c:v>6.6139305257912362</c:v>
                </c:pt>
                <c:pt idx="9">
                  <c:v>5.0394573185436737</c:v>
                </c:pt>
                <c:pt idx="10">
                  <c:v>3.7665393448684954</c:v>
                </c:pt>
                <c:pt idx="11">
                  <c:v>6.9757744750796054</c:v>
                </c:pt>
                <c:pt idx="12">
                  <c:v>8.0041780982520443</c:v>
                </c:pt>
                <c:pt idx="13">
                  <c:v>8.6120814673001505</c:v>
                </c:pt>
                <c:pt idx="14">
                  <c:v>8.7814198528166507</c:v>
                </c:pt>
                <c:pt idx="15">
                  <c:v>6.7123507573905563</c:v>
                </c:pt>
                <c:pt idx="16">
                  <c:v>6.9465856388524374</c:v>
                </c:pt>
                <c:pt idx="17">
                  <c:v>6.2695278892551487</c:v>
                </c:pt>
                <c:pt idx="18">
                  <c:v>7.2600718903003409</c:v>
                </c:pt>
                <c:pt idx="19">
                  <c:v>7.7752473506915711</c:v>
                </c:pt>
                <c:pt idx="20">
                  <c:v>4.8355825963161116</c:v>
                </c:pt>
                <c:pt idx="21">
                  <c:v>4.1474741586496213</c:v>
                </c:pt>
                <c:pt idx="22">
                  <c:v>3.6755017000047689</c:v>
                </c:pt>
                <c:pt idx="23">
                  <c:v>5.8057242822416288</c:v>
                </c:pt>
                <c:pt idx="24">
                  <c:v>5.6585508323161893</c:v>
                </c:pt>
                <c:pt idx="25">
                  <c:v>7.5891441243576008</c:v>
                </c:pt>
                <c:pt idx="26">
                  <c:v>9.0456906175418759</c:v>
                </c:pt>
                <c:pt idx="27">
                  <c:v>9.0482105968344158</c:v>
                </c:pt>
                <c:pt idx="28">
                  <c:v>9.0424314228695177</c:v>
                </c:pt>
                <c:pt idx="29">
                  <c:v>9.038539998884854</c:v>
                </c:pt>
                <c:pt idx="30">
                  <c:v>9.0357533170058044</c:v>
                </c:pt>
                <c:pt idx="31">
                  <c:v>9.0361316319427516</c:v>
                </c:pt>
                <c:pt idx="32">
                  <c:v>9.0312958403903369</c:v>
                </c:pt>
                <c:pt idx="33">
                  <c:v>9.0312524450744469</c:v>
                </c:pt>
                <c:pt idx="34">
                  <c:v>9.0281684535041489</c:v>
                </c:pt>
                <c:pt idx="35">
                  <c:v>9.0302407707465431</c:v>
                </c:pt>
                <c:pt idx="36">
                  <c:v>8.2045627526083962</c:v>
                </c:pt>
                <c:pt idx="37">
                  <c:v>9.0276246745578792</c:v>
                </c:pt>
                <c:pt idx="38">
                  <c:v>9.0245406829875829</c:v>
                </c:pt>
                <c:pt idx="39">
                  <c:v>9.0234375695438516</c:v>
                </c:pt>
                <c:pt idx="40">
                  <c:v>9.0221179136846992</c:v>
                </c:pt>
                <c:pt idx="41">
                  <c:v>9.024133375095527</c:v>
                </c:pt>
                <c:pt idx="42">
                  <c:v>9.0239514148271383</c:v>
                </c:pt>
                <c:pt idx="43">
                  <c:v>9.0219705355633408</c:v>
                </c:pt>
                <c:pt idx="44">
                  <c:v>8.2232596111121801</c:v>
                </c:pt>
                <c:pt idx="45">
                  <c:v>6.0054571012882327</c:v>
                </c:pt>
                <c:pt idx="46">
                  <c:v>6.805237488646128</c:v>
                </c:pt>
                <c:pt idx="47">
                  <c:v>5.396299206942146</c:v>
                </c:pt>
                <c:pt idx="48">
                  <c:v>6.4070360945639688</c:v>
                </c:pt>
                <c:pt idx="49">
                  <c:v>5.789274556476558</c:v>
                </c:pt>
                <c:pt idx="50">
                  <c:v>7.5536227845504476</c:v>
                </c:pt>
                <c:pt idx="51">
                  <c:v>6.761923906114939</c:v>
                </c:pt>
                <c:pt idx="52">
                  <c:v>9.0128738456250552</c:v>
                </c:pt>
                <c:pt idx="53">
                  <c:v>8.1682399400951837</c:v>
                </c:pt>
                <c:pt idx="54">
                  <c:v>9.0281002105850465</c:v>
                </c:pt>
                <c:pt idx="55">
                  <c:v>6.6351403888092371</c:v>
                </c:pt>
                <c:pt idx="56">
                  <c:v>8.6095761724564639</c:v>
                </c:pt>
                <c:pt idx="57">
                  <c:v>6.805772137573511</c:v>
                </c:pt>
                <c:pt idx="58">
                  <c:v>6.2368997424665666</c:v>
                </c:pt>
                <c:pt idx="59">
                  <c:v>5.1840877571883821</c:v>
                </c:pt>
                <c:pt idx="60">
                  <c:v>4.5161923949826175</c:v>
                </c:pt>
                <c:pt idx="61">
                  <c:v>5.6125558222407887</c:v>
                </c:pt>
                <c:pt idx="62">
                  <c:v>5.2611065552675562</c:v>
                </c:pt>
                <c:pt idx="63">
                  <c:v>5.556311447991849</c:v>
                </c:pt>
                <c:pt idx="64">
                  <c:v>5.0995560699129276</c:v>
                </c:pt>
                <c:pt idx="65">
                  <c:v>6.0454543218798769</c:v>
                </c:pt>
                <c:pt idx="66">
                  <c:v>7.5257098225279959</c:v>
                </c:pt>
                <c:pt idx="67">
                  <c:v>8.7603240973001384</c:v>
                </c:pt>
                <c:pt idx="68">
                  <c:v>9.0335470798832684</c:v>
                </c:pt>
                <c:pt idx="69">
                  <c:v>7.5669299422815426</c:v>
                </c:pt>
                <c:pt idx="70">
                  <c:v>6.1284068087356447</c:v>
                </c:pt>
                <c:pt idx="71">
                  <c:v>5.9749492080186366</c:v>
                </c:pt>
                <c:pt idx="72">
                  <c:v>6.6498906975205427</c:v>
                </c:pt>
                <c:pt idx="73">
                  <c:v>7.9774727305958093</c:v>
                </c:pt>
                <c:pt idx="74">
                  <c:v>9.0289645147522037</c:v>
                </c:pt>
                <c:pt idx="75">
                  <c:v>8.746363672343902</c:v>
                </c:pt>
                <c:pt idx="76">
                  <c:v>6.2314115224517748</c:v>
                </c:pt>
                <c:pt idx="77">
                  <c:v>5.1208555859908751</c:v>
                </c:pt>
                <c:pt idx="78">
                  <c:v>7.1452463640637411</c:v>
                </c:pt>
                <c:pt idx="79">
                  <c:v>9.0249997218901932</c:v>
                </c:pt>
                <c:pt idx="80">
                  <c:v>9.0188519720810856</c:v>
                </c:pt>
                <c:pt idx="81">
                  <c:v>9.0229051754106582</c:v>
                </c:pt>
                <c:pt idx="82">
                  <c:v>9.0222207387508355</c:v>
                </c:pt>
                <c:pt idx="83">
                  <c:v>8.0070895405016262</c:v>
                </c:pt>
                <c:pt idx="84">
                  <c:v>6.4179529025781461</c:v>
                </c:pt>
                <c:pt idx="85">
                  <c:v>5.331856027970562</c:v>
                </c:pt>
                <c:pt idx="86">
                  <c:v>5.9614441310400572</c:v>
                </c:pt>
                <c:pt idx="87">
                  <c:v>7.6098294645750109</c:v>
                </c:pt>
                <c:pt idx="88">
                  <c:v>7.4965188892625969</c:v>
                </c:pt>
                <c:pt idx="89">
                  <c:v>6.7964995770713568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4.8903283822202877</c:v>
                </c:pt>
                <c:pt idx="1">
                  <c:v>8.0657554772007813</c:v>
                </c:pt>
                <c:pt idx="2">
                  <c:v>9.0596583642908985</c:v>
                </c:pt>
                <c:pt idx="3">
                  <c:v>6.220087685663386</c:v>
                </c:pt>
                <c:pt idx="4">
                  <c:v>5.2414741788605088</c:v>
                </c:pt>
                <c:pt idx="5">
                  <c:v>4.9423546329530907</c:v>
                </c:pt>
                <c:pt idx="6">
                  <c:v>6.4670159897230439</c:v>
                </c:pt>
                <c:pt idx="7">
                  <c:v>9.0522048957470194</c:v>
                </c:pt>
                <c:pt idx="8">
                  <c:v>9.0574314923807844</c:v>
                </c:pt>
                <c:pt idx="9">
                  <c:v>8.403800420066073</c:v>
                </c:pt>
                <c:pt idx="10">
                  <c:v>9.0565671893508579</c:v>
                </c:pt>
                <c:pt idx="11">
                  <c:v>5.7492079809322227</c:v>
                </c:pt>
                <c:pt idx="12">
                  <c:v>5.0530268463749746</c:v>
                </c:pt>
                <c:pt idx="13">
                  <c:v>6.901577431295185</c:v>
                </c:pt>
                <c:pt idx="14">
                  <c:v>3.3294903649810688</c:v>
                </c:pt>
                <c:pt idx="15">
                  <c:v>6.9834950419401753</c:v>
                </c:pt>
                <c:pt idx="16">
                  <c:v>7.4873339019669238</c:v>
                </c:pt>
                <c:pt idx="17">
                  <c:v>8.2494495666228911</c:v>
                </c:pt>
                <c:pt idx="18">
                  <c:v>3.3007413673393802</c:v>
                </c:pt>
                <c:pt idx="19">
                  <c:v>7.003933427745654</c:v>
                </c:pt>
                <c:pt idx="20">
                  <c:v>3.7951325138750618</c:v>
                </c:pt>
                <c:pt idx="21">
                  <c:v>1.5185129061627411</c:v>
                </c:pt>
                <c:pt idx="22">
                  <c:v>2.05464627538435</c:v>
                </c:pt>
                <c:pt idx="23">
                  <c:v>2.267663202640076</c:v>
                </c:pt>
                <c:pt idx="24">
                  <c:v>3.2560097899666633</c:v>
                </c:pt>
                <c:pt idx="25">
                  <c:v>2.3238419056141288</c:v>
                </c:pt>
                <c:pt idx="26">
                  <c:v>1.8179456680077939</c:v>
                </c:pt>
                <c:pt idx="27">
                  <c:v>2.6295097190237424</c:v>
                </c:pt>
                <c:pt idx="28">
                  <c:v>1.4149653256731982</c:v>
                </c:pt>
                <c:pt idx="29">
                  <c:v>1.5261570510282711</c:v>
                </c:pt>
                <c:pt idx="30">
                  <c:v>2.1878685576833723</c:v>
                </c:pt>
                <c:pt idx="31">
                  <c:v>1.4293390433418096</c:v>
                </c:pt>
                <c:pt idx="32">
                  <c:v>1.7270574800859189</c:v>
                </c:pt>
                <c:pt idx="33">
                  <c:v>1.5869045865550111</c:v>
                </c:pt>
                <c:pt idx="34">
                  <c:v>1.8408658776195672</c:v>
                </c:pt>
                <c:pt idx="35">
                  <c:v>2.979301800997189</c:v>
                </c:pt>
                <c:pt idx="36">
                  <c:v>3.0921890612987735</c:v>
                </c:pt>
                <c:pt idx="37">
                  <c:v>3.1857357874857395</c:v>
                </c:pt>
                <c:pt idx="38">
                  <c:v>2.7113798915309553</c:v>
                </c:pt>
                <c:pt idx="39">
                  <c:v>4.0960354596914224</c:v>
                </c:pt>
                <c:pt idx="40">
                  <c:v>6.1142992221019128</c:v>
                </c:pt>
                <c:pt idx="41">
                  <c:v>9.0464277769191614</c:v>
                </c:pt>
                <c:pt idx="42">
                  <c:v>9.0502530097100742</c:v>
                </c:pt>
                <c:pt idx="43">
                  <c:v>7.5735388858318569</c:v>
                </c:pt>
                <c:pt idx="44">
                  <c:v>6.4915416646875039</c:v>
                </c:pt>
                <c:pt idx="45">
                  <c:v>8.9600517307330882</c:v>
                </c:pt>
                <c:pt idx="46">
                  <c:v>9.0492299619413963</c:v>
                </c:pt>
                <c:pt idx="47">
                  <c:v>6.8252471457083121</c:v>
                </c:pt>
                <c:pt idx="48">
                  <c:v>8.4105823159014879</c:v>
                </c:pt>
                <c:pt idx="49">
                  <c:v>5.2254262788948918</c:v>
                </c:pt>
                <c:pt idx="50">
                  <c:v>4.6534270421643971</c:v>
                </c:pt>
                <c:pt idx="51">
                  <c:v>4.8244634656397531</c:v>
                </c:pt>
                <c:pt idx="52">
                  <c:v>6.8480576110235774</c:v>
                </c:pt>
                <c:pt idx="53">
                  <c:v>8.1276153824347297</c:v>
                </c:pt>
                <c:pt idx="54">
                  <c:v>6.5076569490527767</c:v>
                </c:pt>
                <c:pt idx="55">
                  <c:v>6.4980970383952616</c:v>
                </c:pt>
                <c:pt idx="56">
                  <c:v>5.8122294165866482</c:v>
                </c:pt>
                <c:pt idx="57">
                  <c:v>3.4882544226326919</c:v>
                </c:pt>
                <c:pt idx="58">
                  <c:v>3.8183714614155444</c:v>
                </c:pt>
                <c:pt idx="59">
                  <c:v>6.2857086338349522</c:v>
                </c:pt>
                <c:pt idx="60">
                  <c:v>6.6355420243431809</c:v>
                </c:pt>
                <c:pt idx="61">
                  <c:v>7.5967958455166622</c:v>
                </c:pt>
                <c:pt idx="62">
                  <c:v>6.2214272376420219</c:v>
                </c:pt>
                <c:pt idx="63">
                  <c:v>3.7015220585134325</c:v>
                </c:pt>
                <c:pt idx="64">
                  <c:v>4.5503647359513266</c:v>
                </c:pt>
                <c:pt idx="65">
                  <c:v>3.2396316214411445</c:v>
                </c:pt>
                <c:pt idx="66">
                  <c:v>2.1456589484341224</c:v>
                </c:pt>
                <c:pt idx="67">
                  <c:v>2.9924313957045219</c:v>
                </c:pt>
                <c:pt idx="68">
                  <c:v>2.842091845071637</c:v>
                </c:pt>
                <c:pt idx="69">
                  <c:v>4.2426860560476429</c:v>
                </c:pt>
                <c:pt idx="70">
                  <c:v>2.1460251836611119</c:v>
                </c:pt>
                <c:pt idx="71">
                  <c:v>2.2524356825090153</c:v>
                </c:pt>
                <c:pt idx="72">
                  <c:v>1.5703692446930522</c:v>
                </c:pt>
                <c:pt idx="73">
                  <c:v>2.7378996699016662</c:v>
                </c:pt>
                <c:pt idx="74">
                  <c:v>9.0282134706585424</c:v>
                </c:pt>
                <c:pt idx="75">
                  <c:v>1.5161809794113694</c:v>
                </c:pt>
                <c:pt idx="76">
                  <c:v>1.9679494045168948</c:v>
                </c:pt>
                <c:pt idx="77">
                  <c:v>1.6205489576285073</c:v>
                </c:pt>
                <c:pt idx="78">
                  <c:v>2.7293732294974467</c:v>
                </c:pt>
                <c:pt idx="79">
                  <c:v>3.203461971004343</c:v>
                </c:pt>
                <c:pt idx="80">
                  <c:v>2.9252724668045706</c:v>
                </c:pt>
                <c:pt idx="81">
                  <c:v>2.548299365966411</c:v>
                </c:pt>
                <c:pt idx="82">
                  <c:v>4.2383224795509822</c:v>
                </c:pt>
                <c:pt idx="83">
                  <c:v>5.0806282412980224</c:v>
                </c:pt>
                <c:pt idx="84">
                  <c:v>5.0177094860288491</c:v>
                </c:pt>
                <c:pt idx="85">
                  <c:v>2.1288664209765567</c:v>
                </c:pt>
                <c:pt idx="86">
                  <c:v>3.0123920372378215</c:v>
                </c:pt>
                <c:pt idx="87">
                  <c:v>2.3579159009495005</c:v>
                </c:pt>
                <c:pt idx="88">
                  <c:v>4.6382568121925036</c:v>
                </c:pt>
                <c:pt idx="89">
                  <c:v>2.8170237889630458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73960"/>
        <c:axId val="214875136"/>
      </c:scatterChart>
      <c:valAx>
        <c:axId val="2148739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75136"/>
        <c:crosses val="autoZero"/>
        <c:crossBetween val="midCat"/>
      </c:valAx>
      <c:valAx>
        <c:axId val="2148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73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14.31099987</v>
      </c>
      <c r="C2">
        <v>0.59939998000000005</v>
      </c>
      <c r="D2">
        <v>466.21099853999999</v>
      </c>
      <c r="E2">
        <v>1.36409998</v>
      </c>
      <c r="F2">
        <v>443.93399047999998</v>
      </c>
      <c r="G2">
        <v>1.14699996</v>
      </c>
      <c r="H2">
        <v>846.23699951000003</v>
      </c>
      <c r="K2" s="2">
        <f>TREND(Calibration!$A$2:$A$4,Calibration!$B$2:$B$4,C2)</f>
        <v>414.70949456217483</v>
      </c>
      <c r="L2" s="2">
        <f>TREND(Calibration!$A$2:$A$4,Calibration!$C$2:$C$4,E2)</f>
        <v>531.49189741158079</v>
      </c>
      <c r="M2" s="2">
        <f>TREND(Calibration!$A$2:$A$4,Calibration!$D$2:$D$4,G2)</f>
        <v>432.33097205932756</v>
      </c>
      <c r="O2" s="2">
        <f>AVERAGE(K2:K409)</f>
        <v>411.63452925972422</v>
      </c>
    </row>
    <row r="3" spans="1:15" x14ac:dyDescent="0.25">
      <c r="A3">
        <v>2190</v>
      </c>
      <c r="B3">
        <v>14.40499973</v>
      </c>
      <c r="C3">
        <v>0.60110003000000001</v>
      </c>
      <c r="D3">
        <v>170.27200317</v>
      </c>
      <c r="E3">
        <v>1.2745000099999999</v>
      </c>
      <c r="F3">
        <v>891.19396973000005</v>
      </c>
      <c r="G3">
        <v>1.1454000499999999</v>
      </c>
      <c r="H3">
        <v>729.18798828000001</v>
      </c>
      <c r="K3" s="2">
        <f>TREND(Calibration!$A$2:$A$4,Calibration!$B$2:$B$4,C3)</f>
        <v>415.76776568976561</v>
      </c>
      <c r="L3" s="2">
        <f>TREND(Calibration!$A$2:$A$4,Calibration!$C$2:$C$4,E3)</f>
        <v>495.47284162142398</v>
      </c>
      <c r="M3" s="2">
        <f>TREND(Calibration!$A$2:$A$4,Calibration!$D$2:$D$4,G3)</f>
        <v>431.67340922363996</v>
      </c>
    </row>
    <row r="4" spans="1:15" x14ac:dyDescent="0.25">
      <c r="A4">
        <v>7191</v>
      </c>
      <c r="B4">
        <v>14.489000320000001</v>
      </c>
      <c r="C4">
        <v>0.59939998000000005</v>
      </c>
      <c r="D4">
        <v>904.83502196999996</v>
      </c>
      <c r="E4">
        <v>1.14810002</v>
      </c>
      <c r="F4">
        <v>785.99401854999996</v>
      </c>
      <c r="G4">
        <v>1.1454000499999999</v>
      </c>
      <c r="H4">
        <v>1190.54504395</v>
      </c>
      <c r="K4" s="2">
        <f>TREND(Calibration!$A$2:$A$4,Calibration!$B$2:$B$4,C4)</f>
        <v>414.70949456217483</v>
      </c>
      <c r="L4" s="2">
        <f>TREND(Calibration!$A$2:$A$4,Calibration!$C$2:$C$4,E4)</f>
        <v>444.66023206714351</v>
      </c>
      <c r="M4" s="2">
        <f>TREND(Calibration!$A$2:$A$4,Calibration!$D$2:$D$4,G4)</f>
        <v>431.67340922363996</v>
      </c>
    </row>
    <row r="5" spans="1:15" x14ac:dyDescent="0.25">
      <c r="A5">
        <v>12192</v>
      </c>
      <c r="B5">
        <v>14.46700001</v>
      </c>
      <c r="C5">
        <v>0.60270000000000001</v>
      </c>
      <c r="D5">
        <v>782.02899170000001</v>
      </c>
      <c r="E5">
        <v>1.20270002</v>
      </c>
      <c r="F5">
        <v>1006.98999023</v>
      </c>
      <c r="G5">
        <v>1.1464999899999999</v>
      </c>
      <c r="H5">
        <v>938.70397949000005</v>
      </c>
      <c r="K5" s="2">
        <f>TREND(Calibration!$A$2:$A$4,Calibration!$B$2:$B$4,C5)</f>
        <v>416.76373760589252</v>
      </c>
      <c r="L5" s="2">
        <f>TREND(Calibration!$A$2:$A$4,Calibration!$C$2:$C$4,E5)</f>
        <v>466.60935153830582</v>
      </c>
      <c r="M5" s="2">
        <f>TREND(Calibration!$A$2:$A$4,Calibration!$D$2:$D$4,G5)</f>
        <v>432.12548444379996</v>
      </c>
    </row>
    <row r="6" spans="1:15" x14ac:dyDescent="0.25">
      <c r="A6">
        <v>17193</v>
      </c>
      <c r="B6">
        <v>14.35999966</v>
      </c>
      <c r="C6">
        <v>0.60270000000000001</v>
      </c>
      <c r="D6">
        <v>849.90600586000005</v>
      </c>
      <c r="E6">
        <v>1.1248999799999999</v>
      </c>
      <c r="F6">
        <v>9.9000003020963209E+37</v>
      </c>
      <c r="G6">
        <v>1.1464999899999999</v>
      </c>
      <c r="H6">
        <v>989.45501708999996</v>
      </c>
      <c r="K6" s="2">
        <f>TREND(Calibration!$A$2:$A$4,Calibration!$B$2:$B$4,C6)</f>
        <v>416.76373760589252</v>
      </c>
      <c r="L6" s="2">
        <f>TREND(Calibration!$A$2:$A$4,Calibration!$C$2:$C$4,E6)</f>
        <v>435.33385020458405</v>
      </c>
      <c r="M6" s="2">
        <f>TREND(Calibration!$A$2:$A$4,Calibration!$D$2:$D$4,G6)</f>
        <v>432.12548444379996</v>
      </c>
    </row>
    <row r="7" spans="1:15" x14ac:dyDescent="0.25">
      <c r="A7">
        <v>22192</v>
      </c>
      <c r="B7">
        <v>14.33699989</v>
      </c>
      <c r="C7">
        <v>0.60159998999999997</v>
      </c>
      <c r="D7">
        <v>725.00500488</v>
      </c>
      <c r="E7">
        <v>4.9850997899999996</v>
      </c>
      <c r="F7">
        <v>9.9000003020963209E+37</v>
      </c>
      <c r="G7">
        <v>1.1464999899999999</v>
      </c>
      <c r="H7">
        <v>885.18902588000003</v>
      </c>
      <c r="K7" s="2">
        <f>TREND(Calibration!$A$2:$A$4,Calibration!$B$2:$B$4,C7)</f>
        <v>416.07898784967284</v>
      </c>
      <c r="L7" s="2">
        <f>TREND(Calibration!$A$2:$A$4,Calibration!$C$2:$C$4,E7)</f>
        <v>1987.1284804655359</v>
      </c>
      <c r="M7" s="2">
        <f>TREND(Calibration!$A$2:$A$4,Calibration!$D$2:$D$4,G7)</f>
        <v>432.12548444379996</v>
      </c>
    </row>
    <row r="8" spans="1:15" x14ac:dyDescent="0.25">
      <c r="A8">
        <v>27193</v>
      </c>
      <c r="B8">
        <v>14.184000019999999</v>
      </c>
      <c r="C8">
        <v>0.60320001999999995</v>
      </c>
      <c r="D8">
        <v>754.04498291000004</v>
      </c>
      <c r="E8">
        <v>1.5120999799999999</v>
      </c>
      <c r="F8">
        <v>9.9000003020963209E+37</v>
      </c>
      <c r="G8">
        <v>1.1464999899999999</v>
      </c>
      <c r="H8">
        <v>1066.7149658200001</v>
      </c>
      <c r="K8" s="2">
        <f>TREND(Calibration!$A$2:$A$4,Calibration!$B$2:$B$4,C8)</f>
        <v>417.07499711544688</v>
      </c>
      <c r="L8" s="2">
        <f>TREND(Calibration!$A$2:$A$4,Calibration!$C$2:$C$4,E8)</f>
        <v>590.98767912828441</v>
      </c>
      <c r="M8" s="2">
        <f>TREND(Calibration!$A$2:$A$4,Calibration!$D$2:$D$4,G8)</f>
        <v>432.12548444379996</v>
      </c>
    </row>
    <row r="9" spans="1:15" x14ac:dyDescent="0.25">
      <c r="A9">
        <v>32196</v>
      </c>
      <c r="B9">
        <v>14.10700035</v>
      </c>
      <c r="C9">
        <v>0.59729999</v>
      </c>
      <c r="D9">
        <v>579.47198486000002</v>
      </c>
      <c r="E9">
        <v>1.4472999600000001</v>
      </c>
      <c r="F9">
        <v>1211.1899414100001</v>
      </c>
      <c r="G9">
        <v>1.1464999899999999</v>
      </c>
      <c r="H9">
        <v>922.96197510000002</v>
      </c>
      <c r="K9" s="2">
        <f>TREND(Calibration!$A$2:$A$4,Calibration!$B$2:$B$4,C9)</f>
        <v>413.40226313649345</v>
      </c>
      <c r="L9" s="2">
        <f>TREND(Calibration!$A$2:$A$4,Calibration!$C$2:$C$4,E9)</f>
        <v>564.93816666100042</v>
      </c>
      <c r="M9" s="2">
        <f>TREND(Calibration!$A$2:$A$4,Calibration!$D$2:$D$4,G9)</f>
        <v>432.12548444379996</v>
      </c>
    </row>
    <row r="10" spans="1:15" x14ac:dyDescent="0.25">
      <c r="A10">
        <v>37195</v>
      </c>
      <c r="B10">
        <v>14.11299992</v>
      </c>
      <c r="C10">
        <v>0.6038</v>
      </c>
      <c r="D10">
        <v>577.28100586000005</v>
      </c>
      <c r="E10">
        <v>1.3770999900000001</v>
      </c>
      <c r="F10">
        <v>920.89697265999996</v>
      </c>
      <c r="G10">
        <v>1.1464999899999999</v>
      </c>
      <c r="H10">
        <v>820.93597411999997</v>
      </c>
      <c r="K10" s="2">
        <f>TREND(Calibration!$A$2:$A$4,Calibration!$B$2:$B$4,C10)</f>
        <v>417.44848113717097</v>
      </c>
      <c r="L10" s="2">
        <f>TREND(Calibration!$A$2:$A$4,Calibration!$C$2:$C$4,E10)</f>
        <v>536.71788225803323</v>
      </c>
      <c r="M10" s="2">
        <f>TREND(Calibration!$A$2:$A$4,Calibration!$D$2:$D$4,G10)</f>
        <v>432.12548444379996</v>
      </c>
    </row>
    <row r="11" spans="1:15" x14ac:dyDescent="0.25">
      <c r="A11">
        <v>42196</v>
      </c>
      <c r="B11">
        <v>14.24600029</v>
      </c>
      <c r="C11">
        <v>0.60650002999999997</v>
      </c>
      <c r="D11">
        <v>803.84197998000002</v>
      </c>
      <c r="E11">
        <v>1.3830000200000001</v>
      </c>
      <c r="F11">
        <v>556.90802001999998</v>
      </c>
      <c r="G11">
        <v>1.1433000600000001</v>
      </c>
      <c r="H11">
        <v>1195.6350097699999</v>
      </c>
      <c r="K11" s="2">
        <f>TREND(Calibration!$A$2:$A$4,Calibration!$B$2:$B$4,C11)</f>
        <v>419.12923393422346</v>
      </c>
      <c r="L11" s="2">
        <f>TREND(Calibration!$A$2:$A$4,Calibration!$C$2:$C$4,E11)</f>
        <v>539.08968561615495</v>
      </c>
      <c r="M11" s="2">
        <f>TREND(Calibration!$A$2:$A$4,Calibration!$D$2:$D$4,G11)</f>
        <v>430.81031356243693</v>
      </c>
    </row>
    <row r="12" spans="1:15" x14ac:dyDescent="0.25">
      <c r="A12">
        <v>47195</v>
      </c>
      <c r="B12">
        <v>14.40799999</v>
      </c>
      <c r="C12">
        <v>0.60210001000000002</v>
      </c>
      <c r="D12">
        <v>893.70800781000003</v>
      </c>
      <c r="E12">
        <v>1.5726000099999999</v>
      </c>
      <c r="F12">
        <v>386.40499878000003</v>
      </c>
      <c r="G12">
        <v>1.1421999899999999</v>
      </c>
      <c r="H12">
        <v>1274.6560058600001</v>
      </c>
      <c r="K12" s="2">
        <f>TREND(Calibration!$A$2:$A$4,Calibration!$B$2:$B$4,C12)</f>
        <v>416.39024735922732</v>
      </c>
      <c r="L12" s="2">
        <f>TREND(Calibration!$A$2:$A$4,Calibration!$C$2:$C$4,E12)</f>
        <v>615.30860195756838</v>
      </c>
      <c r="M12" s="2">
        <f>TREND(Calibration!$A$2:$A$4,Calibration!$D$2:$D$4,G12)</f>
        <v>430.35818491229105</v>
      </c>
    </row>
    <row r="13" spans="1:15" x14ac:dyDescent="0.25">
      <c r="A13">
        <v>52197</v>
      </c>
      <c r="B13">
        <v>14.56700039</v>
      </c>
      <c r="C13">
        <v>0.59939998000000005</v>
      </c>
      <c r="D13">
        <v>491.51199341</v>
      </c>
      <c r="E13">
        <v>1.94410002</v>
      </c>
      <c r="F13">
        <v>9.9000003020963209E+37</v>
      </c>
      <c r="G13">
        <v>1.1416000100000001</v>
      </c>
      <c r="H13">
        <v>749.95098876999998</v>
      </c>
      <c r="K13" s="2">
        <f>TREND(Calibration!$A$2:$A$4,Calibration!$B$2:$B$4,C13)</f>
        <v>414.70949456217483</v>
      </c>
      <c r="L13" s="2">
        <f>TREND(Calibration!$A$2:$A$4,Calibration!$C$2:$C$4,E13)</f>
        <v>764.65105805698204</v>
      </c>
      <c r="M13" s="2">
        <f>TREND(Calibration!$A$2:$A$4,Calibration!$D$2:$D$4,G13)</f>
        <v>430.11159319765977</v>
      </c>
    </row>
    <row r="14" spans="1:15" x14ac:dyDescent="0.25">
      <c r="A14">
        <v>57196</v>
      </c>
      <c r="B14">
        <v>14.61600018</v>
      </c>
      <c r="C14">
        <v>0.60479998999999995</v>
      </c>
      <c r="D14">
        <v>944.68798828000001</v>
      </c>
      <c r="E14">
        <v>1.86150002</v>
      </c>
      <c r="F14">
        <v>997.07501220999995</v>
      </c>
      <c r="G14">
        <v>1.1411000499999999</v>
      </c>
      <c r="H14">
        <v>1011.95098877</v>
      </c>
      <c r="K14" s="2">
        <f>TREND(Calibration!$A$2:$A$4,Calibration!$B$2:$B$4,C14)</f>
        <v>418.07096903157378</v>
      </c>
      <c r="L14" s="2">
        <f>TREND(Calibration!$A$2:$A$4,Calibration!$C$2:$C$4,E14)</f>
        <v>731.44597988265957</v>
      </c>
      <c r="M14" s="2">
        <f>TREND(Calibration!$A$2:$A$4,Calibration!$D$2:$D$4,G14)</f>
        <v>429.90610969213105</v>
      </c>
    </row>
    <row r="15" spans="1:15" x14ac:dyDescent="0.25">
      <c r="A15">
        <v>62197</v>
      </c>
      <c r="B15">
        <v>14.47999954</v>
      </c>
      <c r="C15">
        <v>0.60110003000000001</v>
      </c>
      <c r="D15">
        <v>1243.20800781</v>
      </c>
      <c r="E15">
        <v>1.6174000500000001</v>
      </c>
      <c r="F15">
        <v>820.21502685999997</v>
      </c>
      <c r="G15">
        <v>1.13569999</v>
      </c>
      <c r="H15">
        <v>1047.9229736299999</v>
      </c>
      <c r="K15" s="2">
        <f>TREND(Calibration!$A$2:$A$4,Calibration!$B$2:$B$4,C15)</f>
        <v>415.76776568976561</v>
      </c>
      <c r="L15" s="2">
        <f>TREND(Calibration!$A$2:$A$4,Calibration!$C$2:$C$4,E15)</f>
        <v>633.31815196256571</v>
      </c>
      <c r="M15" s="2">
        <f>TREND(Calibration!$A$2:$A$4,Calibration!$D$2:$D$4,G15)</f>
        <v>427.68668562047526</v>
      </c>
    </row>
    <row r="16" spans="1:15" x14ac:dyDescent="0.25">
      <c r="A16">
        <v>67197</v>
      </c>
      <c r="B16">
        <v>14.414999959999999</v>
      </c>
      <c r="C16">
        <v>0.59509999000000002</v>
      </c>
      <c r="D16">
        <v>704.34002685999997</v>
      </c>
      <c r="E16">
        <v>4.9953999500000004</v>
      </c>
      <c r="F16">
        <v>9.9000003020963209E+37</v>
      </c>
      <c r="G16">
        <v>1.13619995</v>
      </c>
      <c r="H16">
        <v>1125.9079589800001</v>
      </c>
      <c r="K16" s="2">
        <f>TREND(Calibration!$A$2:$A$4,Calibration!$B$2:$B$4,C16)</f>
        <v>412.03277607393653</v>
      </c>
      <c r="L16" s="2">
        <f>TREND(Calibration!$A$2:$A$4,Calibration!$C$2:$C$4,E16)</f>
        <v>1991.2691295939626</v>
      </c>
      <c r="M16" s="2">
        <f>TREND(Calibration!$A$2:$A$4,Calibration!$D$2:$D$4,G16)</f>
        <v>427.89216912600392</v>
      </c>
    </row>
    <row r="17" spans="1:13" x14ac:dyDescent="0.25">
      <c r="A17">
        <v>72197</v>
      </c>
      <c r="B17">
        <v>14.272000309999999</v>
      </c>
      <c r="C17">
        <v>0.60270000000000001</v>
      </c>
      <c r="D17">
        <v>547.36297606999995</v>
      </c>
      <c r="E17">
        <v>2.0423998800000001</v>
      </c>
      <c r="F17">
        <v>9.9000003020963209E+37</v>
      </c>
      <c r="G17">
        <v>1.13460004</v>
      </c>
      <c r="H17">
        <v>996.94000243999994</v>
      </c>
      <c r="K17" s="2">
        <f>TREND(Calibration!$A$2:$A$4,Calibration!$B$2:$B$4,C17)</f>
        <v>416.76373760589252</v>
      </c>
      <c r="L17" s="2">
        <f>TREND(Calibration!$A$2:$A$4,Calibration!$C$2:$C$4,E17)</f>
        <v>804.16745679578287</v>
      </c>
      <c r="M17" s="2">
        <f>TREND(Calibration!$A$2:$A$4,Calibration!$D$2:$D$4,G17)</f>
        <v>427.23460629031644</v>
      </c>
    </row>
    <row r="18" spans="1:13" x14ac:dyDescent="0.25">
      <c r="A18">
        <v>77199</v>
      </c>
      <c r="B18">
        <v>14.248999599999999</v>
      </c>
      <c r="C18">
        <v>0.59729999</v>
      </c>
      <c r="D18">
        <v>488.97198486000002</v>
      </c>
      <c r="E18">
        <v>2.6250998999999999</v>
      </c>
      <c r="F18">
        <v>9.9000003020963209E+37</v>
      </c>
      <c r="G18">
        <v>1.13680005</v>
      </c>
      <c r="H18">
        <v>718.59497069999998</v>
      </c>
      <c r="K18" s="2">
        <f>TREND(Calibration!$A$2:$A$4,Calibration!$B$2:$B$4,C18)</f>
        <v>413.40226313649345</v>
      </c>
      <c r="L18" s="2">
        <f>TREND(Calibration!$A$2:$A$4,Calibration!$C$2:$C$4,E18)</f>
        <v>1038.4120054190184</v>
      </c>
      <c r="M18" s="2">
        <f>TREND(Calibration!$A$2:$A$4,Calibration!$D$2:$D$4,G18)</f>
        <v>428.13881016062214</v>
      </c>
    </row>
    <row r="19" spans="1:13" x14ac:dyDescent="0.25">
      <c r="A19">
        <v>82199</v>
      </c>
      <c r="B19">
        <v>14.126000400000001</v>
      </c>
      <c r="C19">
        <v>0.59240000999999998</v>
      </c>
      <c r="D19">
        <v>950.11499022999999</v>
      </c>
      <c r="E19">
        <v>2.1693000800000002</v>
      </c>
      <c r="F19">
        <v>1354.76599121</v>
      </c>
      <c r="G19">
        <v>1.1421999899999999</v>
      </c>
      <c r="H19">
        <v>937.92602538999995</v>
      </c>
      <c r="K19" s="2">
        <f>TREND(Calibration!$A$2:$A$4,Calibration!$B$2:$B$4,C19)</f>
        <v>410.35205440158995</v>
      </c>
      <c r="L19" s="2">
        <f>TREND(Calibration!$A$2:$A$4,Calibration!$C$2:$C$4,E19)</f>
        <v>855.18115003231026</v>
      </c>
      <c r="M19" s="2">
        <f>TREND(Calibration!$A$2:$A$4,Calibration!$D$2:$D$4,G19)</f>
        <v>430.35818491229105</v>
      </c>
    </row>
    <row r="20" spans="1:13" x14ac:dyDescent="0.25">
      <c r="A20">
        <v>87198</v>
      </c>
      <c r="B20">
        <v>14.100000380000001</v>
      </c>
      <c r="C20">
        <v>0.60000001999999997</v>
      </c>
      <c r="D20">
        <v>1207.79394531</v>
      </c>
      <c r="E20">
        <v>2.6521000899999998</v>
      </c>
      <c r="F20">
        <v>1096.1319580100001</v>
      </c>
      <c r="G20">
        <v>1.1460000299999999</v>
      </c>
      <c r="H20">
        <v>1129.8850097699999</v>
      </c>
      <c r="K20" s="2">
        <f>TREND(Calibration!$A$2:$A$4,Calibration!$B$2:$B$4,C20)</f>
        <v>415.08301593354594</v>
      </c>
      <c r="L20" s="2">
        <f>TREND(Calibration!$A$2:$A$4,Calibration!$C$2:$C$4,E20)</f>
        <v>1049.2660419767853</v>
      </c>
      <c r="M20" s="2">
        <f>TREND(Calibration!$A$2:$A$4,Calibration!$D$2:$D$4,G20)</f>
        <v>431.9200009382713</v>
      </c>
    </row>
    <row r="21" spans="1:13" x14ac:dyDescent="0.25">
      <c r="A21">
        <v>92198</v>
      </c>
      <c r="B21">
        <v>14.196999549999999</v>
      </c>
      <c r="C21">
        <v>0.60110003000000001</v>
      </c>
      <c r="D21">
        <v>893.99798583999996</v>
      </c>
      <c r="E21">
        <v>2.4809000499999998</v>
      </c>
      <c r="F21">
        <v>922.19201659999999</v>
      </c>
      <c r="G21">
        <v>1.15409994</v>
      </c>
      <c r="H21">
        <v>1235.99902344</v>
      </c>
      <c r="K21" s="2">
        <f>TREND(Calibration!$A$2:$A$4,Calibration!$B$2:$B$4,C21)</f>
        <v>415.76776568976561</v>
      </c>
      <c r="L21" s="2">
        <f>TREND(Calibration!$A$2:$A$4,Calibration!$C$2:$C$4,E21)</f>
        <v>980.44387839752233</v>
      </c>
      <c r="M21" s="2">
        <f>TREND(Calibration!$A$2:$A$4,Calibration!$D$2:$D$4,G21)</f>
        <v>435.24906306577469</v>
      </c>
    </row>
    <row r="22" spans="1:13" x14ac:dyDescent="0.25">
      <c r="A22">
        <v>97199</v>
      </c>
      <c r="B22">
        <v>14.321000099999999</v>
      </c>
      <c r="C22">
        <v>0.59619999000000001</v>
      </c>
      <c r="D22">
        <v>837.11401366999996</v>
      </c>
      <c r="E22">
        <v>1.4619</v>
      </c>
      <c r="F22">
        <v>526.43701171999999</v>
      </c>
      <c r="G22">
        <v>1.1637999999999999</v>
      </c>
      <c r="H22">
        <v>1011.42700195</v>
      </c>
      <c r="K22" s="2">
        <f>TREND(Calibration!$A$2:$A$4,Calibration!$B$2:$B$4,C22)</f>
        <v>412.71751960521499</v>
      </c>
      <c r="L22" s="2">
        <f>TREND(Calibration!$A$2:$A$4,Calibration!$C$2:$C$4,E22)</f>
        <v>570.80736120758922</v>
      </c>
      <c r="M22" s="2">
        <f>TREND(Calibration!$A$2:$A$4,Calibration!$D$2:$D$4,G22)</f>
        <v>439.23578666893934</v>
      </c>
    </row>
    <row r="23" spans="1:13" x14ac:dyDescent="0.25">
      <c r="A23">
        <v>102198</v>
      </c>
      <c r="B23">
        <v>14.45400047</v>
      </c>
      <c r="C23">
        <v>0.59670000999999995</v>
      </c>
      <c r="D23">
        <v>722.53002930000002</v>
      </c>
      <c r="E23">
        <v>1.9273999900000001</v>
      </c>
      <c r="F23">
        <v>764.93499756000006</v>
      </c>
      <c r="G23">
        <v>1.17079997</v>
      </c>
      <c r="H23">
        <v>988.73297118999994</v>
      </c>
      <c r="K23" s="2">
        <f>TREND(Calibration!$A$2:$A$4,Calibration!$B$2:$B$4,C23)</f>
        <v>413.02877911476935</v>
      </c>
      <c r="L23" s="2">
        <f>TREND(Calibration!$A$2:$A$4,Calibration!$C$2:$C$4,E23)</f>
        <v>757.93767062764152</v>
      </c>
      <c r="M23" s="2">
        <f>TREND(Calibration!$A$2:$A$4,Calibration!$D$2:$D$4,G23)</f>
        <v>442.11277357628273</v>
      </c>
    </row>
    <row r="24" spans="1:13" x14ac:dyDescent="0.25">
      <c r="A24">
        <v>107198</v>
      </c>
      <c r="B24">
        <v>14.51500034</v>
      </c>
      <c r="C24">
        <v>0.60049998999999998</v>
      </c>
      <c r="D24">
        <v>995.52801513999998</v>
      </c>
      <c r="E24">
        <v>2.9886000199999998</v>
      </c>
      <c r="F24">
        <v>1092.9770507799999</v>
      </c>
      <c r="G24">
        <v>1.1815999699999999</v>
      </c>
      <c r="H24">
        <v>497.93899535999998</v>
      </c>
      <c r="K24" s="2">
        <f>TREND(Calibration!$A$2:$A$4,Calibration!$B$2:$B$4,C24)</f>
        <v>415.39424431839439</v>
      </c>
      <c r="L24" s="2">
        <f>TREND(Calibration!$A$2:$A$4,Calibration!$C$2:$C$4,E24)</f>
        <v>1184.5385175373667</v>
      </c>
      <c r="M24" s="2">
        <f>TREND(Calibration!$A$2:$A$4,Calibration!$D$2:$D$4,G24)</f>
        <v>446.55157239960738</v>
      </c>
    </row>
    <row r="25" spans="1:13" x14ac:dyDescent="0.25">
      <c r="A25">
        <v>112199</v>
      </c>
      <c r="B25">
        <v>14.493000029999999</v>
      </c>
      <c r="C25">
        <v>0.59840000000000004</v>
      </c>
      <c r="D25">
        <v>721.34600829999999</v>
      </c>
      <c r="E25">
        <v>3.57069993</v>
      </c>
      <c r="F25">
        <v>9.9000003020963209E+37</v>
      </c>
      <c r="G25">
        <v>1.1880999800000001</v>
      </c>
      <c r="H25">
        <v>1054.4050293</v>
      </c>
      <c r="K25" s="2">
        <f>TREND(Calibration!$A$2:$A$4,Calibration!$B$2:$B$4,C25)</f>
        <v>414.08701289271312</v>
      </c>
      <c r="L25" s="2">
        <f>TREND(Calibration!$A$2:$A$4,Calibration!$C$2:$C$4,E25)</f>
        <v>1418.541822825697</v>
      </c>
      <c r="M25" s="2">
        <f>TREND(Calibration!$A$2:$A$4,Calibration!$D$2:$D$4,G25)</f>
        <v>449.22307580142211</v>
      </c>
    </row>
    <row r="26" spans="1:13" x14ac:dyDescent="0.25">
      <c r="A26">
        <v>117199</v>
      </c>
      <c r="B26">
        <v>14.34000015</v>
      </c>
      <c r="C26">
        <v>0.6038</v>
      </c>
      <c r="D26">
        <v>986.51000977000001</v>
      </c>
      <c r="E26">
        <v>3.5113000900000002</v>
      </c>
      <c r="F26">
        <v>9.9000003020963209E+37</v>
      </c>
      <c r="G26">
        <v>1.20270002</v>
      </c>
      <c r="H26">
        <v>1188.5190429700001</v>
      </c>
      <c r="K26" s="2">
        <f>TREND(Calibration!$A$2:$A$4,Calibration!$B$2:$B$4,C26)</f>
        <v>417.44848113717097</v>
      </c>
      <c r="L26" s="2">
        <f>TREND(Calibration!$A$2:$A$4,Calibration!$C$2:$C$4,E26)</f>
        <v>1394.6631747537569</v>
      </c>
      <c r="M26" s="2">
        <f>TREND(Calibration!$A$2:$A$4,Calibration!$D$2:$D$4,G26)</f>
        <v>455.22369065072706</v>
      </c>
    </row>
    <row r="27" spans="1:13" x14ac:dyDescent="0.25">
      <c r="A27">
        <v>122200</v>
      </c>
      <c r="B27">
        <v>14.31700039</v>
      </c>
      <c r="C27">
        <v>0.59570003000000005</v>
      </c>
      <c r="D27">
        <v>773.47399901999995</v>
      </c>
      <c r="E27">
        <v>5.0153999300000001</v>
      </c>
      <c r="F27">
        <v>9.9000003020963209E+37</v>
      </c>
      <c r="G27">
        <v>1.20650005</v>
      </c>
      <c r="H27">
        <v>882.38500977000001</v>
      </c>
      <c r="K27" s="2">
        <f>TREND(Calibration!$A$2:$A$4,Calibration!$B$2:$B$4,C27)</f>
        <v>412.40629744530776</v>
      </c>
      <c r="L27" s="2">
        <f>TREND(Calibration!$A$2:$A$4,Calibration!$C$2:$C$4,E27)</f>
        <v>1999.3090920562493</v>
      </c>
      <c r="M27" s="2">
        <f>TREND(Calibration!$A$2:$A$4,Calibration!$D$2:$D$4,G27)</f>
        <v>456.78550256670843</v>
      </c>
    </row>
    <row r="28" spans="1:13" x14ac:dyDescent="0.25">
      <c r="A28">
        <v>127200</v>
      </c>
      <c r="B28">
        <v>14.24600029</v>
      </c>
      <c r="C28">
        <v>0.59299999000000003</v>
      </c>
      <c r="D28">
        <v>1122.5350341799999</v>
      </c>
      <c r="E28">
        <v>5.0093998900000001</v>
      </c>
      <c r="F28">
        <v>9.9000003020963209E+37</v>
      </c>
      <c r="G28">
        <v>1.21019995</v>
      </c>
      <c r="H28">
        <v>863.64099121000004</v>
      </c>
      <c r="K28" s="2">
        <f>TREND(Calibration!$A$2:$A$4,Calibration!$B$2:$B$4,C28)</f>
        <v>410.72553842331405</v>
      </c>
      <c r="L28" s="2">
        <f>TREND(Calibration!$A$2:$A$4,Calibration!$C$2:$C$4,E28)</f>
        <v>1996.8970848256311</v>
      </c>
      <c r="M28" s="2">
        <f>TREND(Calibration!$A$2:$A$4,Calibration!$D$2:$D$4,G28)</f>
        <v>458.30616106359906</v>
      </c>
    </row>
    <row r="29" spans="1:13" x14ac:dyDescent="0.25">
      <c r="A29">
        <v>132200</v>
      </c>
      <c r="B29">
        <v>14.25300026</v>
      </c>
      <c r="C29">
        <v>0.58649998999999997</v>
      </c>
      <c r="D29">
        <v>1079.9890136700001</v>
      </c>
      <c r="E29">
        <v>4.8257999399999996</v>
      </c>
      <c r="F29">
        <v>9.9000003020963209E+37</v>
      </c>
      <c r="G29">
        <v>1.2209999600000001</v>
      </c>
      <c r="H29">
        <v>1182.4079589800001</v>
      </c>
      <c r="K29" s="2">
        <f>TREND(Calibration!$A$2:$A$4,Calibration!$B$2:$B$4,C29)</f>
        <v>406.67932664757768</v>
      </c>
      <c r="L29" s="2">
        <f>TREND(Calibration!$A$2:$A$4,Calibration!$C$2:$C$4,E29)</f>
        <v>1923.0901757148356</v>
      </c>
      <c r="M29" s="2">
        <f>TREND(Calibration!$A$2:$A$4,Calibration!$D$2:$D$4,G29)</f>
        <v>462.74496399692271</v>
      </c>
    </row>
    <row r="30" spans="1:13" x14ac:dyDescent="0.25">
      <c r="A30">
        <v>137201</v>
      </c>
      <c r="B30">
        <v>14.22999954</v>
      </c>
      <c r="C30">
        <v>0.58859998000000002</v>
      </c>
      <c r="D30">
        <v>923.32702637</v>
      </c>
      <c r="E30">
        <v>3.6868998999999998</v>
      </c>
      <c r="F30">
        <v>9.9000003020963209E+37</v>
      </c>
      <c r="G30">
        <v>1.2237000499999999</v>
      </c>
      <c r="H30">
        <v>1214.1440429700001</v>
      </c>
      <c r="K30" s="2">
        <f>TREND(Calibration!$A$2:$A$4,Calibration!$B$2:$B$4,C30)</f>
        <v>407.986558073259</v>
      </c>
      <c r="L30" s="2">
        <f>TREND(Calibration!$A$2:$A$4,Calibration!$C$2:$C$4,E30)</f>
        <v>1465.2540393838556</v>
      </c>
      <c r="M30" s="2">
        <f>TREND(Calibration!$A$2:$A$4,Calibration!$D$2:$D$4,G30)</f>
        <v>463.85470069274396</v>
      </c>
    </row>
    <row r="31" spans="1:13" x14ac:dyDescent="0.25">
      <c r="A31">
        <v>142200</v>
      </c>
      <c r="B31">
        <v>14.31700039</v>
      </c>
      <c r="C31">
        <v>0.58700001000000002</v>
      </c>
      <c r="D31">
        <v>739.82397461000005</v>
      </c>
      <c r="E31">
        <v>3.15709996</v>
      </c>
      <c r="F31">
        <v>9.9000003020963209E+37</v>
      </c>
      <c r="G31">
        <v>1.22430003</v>
      </c>
      <c r="H31">
        <v>1033.45703125</v>
      </c>
      <c r="K31" s="2">
        <f>TREND(Calibration!$A$2:$A$4,Calibration!$B$2:$B$4,C31)</f>
        <v>406.9905861571321</v>
      </c>
      <c r="L31" s="2">
        <f>TREND(Calibration!$A$2:$A$4,Calibration!$C$2:$C$4,E31)</f>
        <v>1252.2752448989727</v>
      </c>
      <c r="M31" s="2">
        <f>TREND(Calibration!$A$2:$A$4,Calibration!$D$2:$D$4,G31)</f>
        <v>464.10129240737535</v>
      </c>
    </row>
    <row r="32" spans="1:13" x14ac:dyDescent="0.25">
      <c r="A32">
        <v>147200</v>
      </c>
      <c r="B32">
        <v>14.414999959999999</v>
      </c>
      <c r="C32">
        <v>0.59299999000000003</v>
      </c>
      <c r="D32">
        <v>601.01599121000004</v>
      </c>
      <c r="E32">
        <v>3.2483000799999999</v>
      </c>
      <c r="F32">
        <v>9.9000003020963209E+37</v>
      </c>
      <c r="G32">
        <v>1.22539997</v>
      </c>
      <c r="H32">
        <v>9.9000003020963209E+37</v>
      </c>
      <c r="K32" s="2">
        <f>TREND(Calibration!$A$2:$A$4,Calibration!$B$2:$B$4,C32)</f>
        <v>410.72553842331405</v>
      </c>
      <c r="L32" s="2">
        <f>TREND(Calibration!$A$2:$A$4,Calibration!$C$2:$C$4,E32)</f>
        <v>1288.9375586290887</v>
      </c>
      <c r="M32" s="2">
        <f>TREND(Calibration!$A$2:$A$4,Calibration!$D$2:$D$4,G32)</f>
        <v>464.55336762753529</v>
      </c>
    </row>
    <row r="33" spans="1:13" x14ac:dyDescent="0.25">
      <c r="A33">
        <v>152200</v>
      </c>
      <c r="B33">
        <v>14.43700027</v>
      </c>
      <c r="C33">
        <v>0.6038</v>
      </c>
      <c r="D33">
        <v>645.74401854999996</v>
      </c>
      <c r="E33">
        <v>3.5594000800000001</v>
      </c>
      <c r="F33">
        <v>9.9000003020963209E+37</v>
      </c>
      <c r="G33">
        <v>1.2280999399999999</v>
      </c>
      <c r="H33">
        <v>1159.0019531200001</v>
      </c>
      <c r="K33" s="2">
        <f>TREND(Calibration!$A$2:$A$4,Calibration!$B$2:$B$4,C33)</f>
        <v>417.44848113717097</v>
      </c>
      <c r="L33" s="2">
        <f>TREND(Calibration!$A$2:$A$4,Calibration!$C$2:$C$4,E33)</f>
        <v>1413.9992997917004</v>
      </c>
      <c r="M33" s="2">
        <f>TREND(Calibration!$A$2:$A$4,Calibration!$D$2:$D$4,G33)</f>
        <v>465.66305500336972</v>
      </c>
    </row>
    <row r="34" spans="1:13" x14ac:dyDescent="0.25">
      <c r="A34">
        <v>157201</v>
      </c>
      <c r="B34">
        <v>14.350000380000001</v>
      </c>
      <c r="C34">
        <v>0.60650002999999997</v>
      </c>
      <c r="D34">
        <v>696.64398193</v>
      </c>
      <c r="E34">
        <v>2.09750009</v>
      </c>
      <c r="F34">
        <v>9.9000003020963209E+37</v>
      </c>
      <c r="G34">
        <v>1.2302000500000001</v>
      </c>
      <c r="H34">
        <v>862.22497558999999</v>
      </c>
      <c r="K34" s="2">
        <f>TREND(Calibration!$A$2:$A$4,Calibration!$B$2:$B$4,C34)</f>
        <v>419.12923393422346</v>
      </c>
      <c r="L34" s="2">
        <f>TREND(Calibration!$A$2:$A$4,Calibration!$C$2:$C$4,E34)</f>
        <v>826.31765994919192</v>
      </c>
      <c r="M34" s="2">
        <f>TREND(Calibration!$A$2:$A$4,Calibration!$D$2:$D$4,G34)</f>
        <v>466.52619998455981</v>
      </c>
    </row>
    <row r="35" spans="1:13" x14ac:dyDescent="0.25">
      <c r="A35">
        <v>162211</v>
      </c>
      <c r="B35">
        <v>14.2329998</v>
      </c>
      <c r="C35">
        <v>0.60860002000000002</v>
      </c>
      <c r="D35">
        <v>810.27197265999996</v>
      </c>
      <c r="E35">
        <v>2.06890011</v>
      </c>
      <c r="F35">
        <v>9.9000003020963209E+37</v>
      </c>
      <c r="G35">
        <v>1.23670006</v>
      </c>
      <c r="H35">
        <v>1029.1020507799999</v>
      </c>
      <c r="K35" s="2">
        <f>TREND(Calibration!$A$2:$A$4,Calibration!$B$2:$B$4,C35)</f>
        <v>420.43646535990484</v>
      </c>
      <c r="L35" s="2">
        <f>TREND(Calibration!$A$2:$A$4,Calibration!$C$2:$C$4,E35)</f>
        <v>814.82051017093454</v>
      </c>
      <c r="M35" s="2">
        <f>TREND(Calibration!$A$2:$A$4,Calibration!$D$2:$D$4,G35)</f>
        <v>469.19770338637449</v>
      </c>
    </row>
    <row r="36" spans="1:13" x14ac:dyDescent="0.25">
      <c r="A36">
        <v>167204</v>
      </c>
      <c r="B36">
        <v>14.12899971</v>
      </c>
      <c r="C36">
        <v>0.60540002999999998</v>
      </c>
      <c r="D36">
        <v>1229.4949951200001</v>
      </c>
      <c r="E36">
        <v>2.29629993</v>
      </c>
      <c r="F36">
        <v>9.9000003020963209E+37</v>
      </c>
      <c r="G36">
        <v>1.2361999800000001</v>
      </c>
      <c r="H36">
        <v>1321.3640136700001</v>
      </c>
      <c r="K36" s="2">
        <f>TREND(Calibration!$A$2:$A$4,Calibration!$B$2:$B$4,C36)</f>
        <v>418.44449040294501</v>
      </c>
      <c r="L36" s="2">
        <f>TREND(Calibration!$A$2:$A$4,Calibration!$C$2:$C$4,E36)</f>
        <v>906.23490242186494</v>
      </c>
      <c r="M36" s="2">
        <f>TREND(Calibration!$A$2:$A$4,Calibration!$D$2:$D$4,G36)</f>
        <v>468.99217056085894</v>
      </c>
    </row>
    <row r="37" spans="1:13" x14ac:dyDescent="0.25">
      <c r="A37">
        <v>172201</v>
      </c>
      <c r="B37">
        <v>14.13899994</v>
      </c>
      <c r="C37">
        <v>0.60540002999999998</v>
      </c>
      <c r="D37">
        <v>731.55200194999998</v>
      </c>
      <c r="E37">
        <v>2.2908999900000002</v>
      </c>
      <c r="F37">
        <v>1344.4219970700001</v>
      </c>
      <c r="G37">
        <v>1.24319994</v>
      </c>
      <c r="H37">
        <v>932.40600586000005</v>
      </c>
      <c r="K37" s="2">
        <f>TREND(Calibration!$A$2:$A$4,Calibration!$B$2:$B$4,C37)</f>
        <v>418.44449040294501</v>
      </c>
      <c r="L37" s="2">
        <f>TREND(Calibration!$A$2:$A$4,Calibration!$C$2:$C$4,E37)</f>
        <v>904.06413450616708</v>
      </c>
      <c r="M37" s="2">
        <f>TREND(Calibration!$A$2:$A$4,Calibration!$D$2:$D$4,G37)</f>
        <v>471.86915335820333</v>
      </c>
    </row>
    <row r="38" spans="1:13" x14ac:dyDescent="0.25">
      <c r="A38">
        <v>177202</v>
      </c>
      <c r="B38">
        <v>14.152000429999999</v>
      </c>
      <c r="C38">
        <v>0.60049998999999998</v>
      </c>
      <c r="D38">
        <v>779.45397949000005</v>
      </c>
      <c r="E38">
        <v>2.3125</v>
      </c>
      <c r="F38">
        <v>989.34802246000004</v>
      </c>
      <c r="G38">
        <v>1.2490999700000001</v>
      </c>
      <c r="H38">
        <v>1296.7960205100001</v>
      </c>
      <c r="K38" s="2">
        <f>TREND(Calibration!$A$2:$A$4,Calibration!$B$2:$B$4,C38)</f>
        <v>415.39424431839439</v>
      </c>
      <c r="L38" s="2">
        <f>TREND(Calibration!$A$2:$A$4,Calibration!$C$2:$C$4,E38)</f>
        <v>912.74730666859011</v>
      </c>
      <c r="M38" s="2">
        <f>TREND(Calibration!$A$2:$A$4,Calibration!$D$2:$D$4,G38)</f>
        <v>474.29406504538679</v>
      </c>
    </row>
    <row r="39" spans="1:13" x14ac:dyDescent="0.25">
      <c r="A39">
        <v>182202</v>
      </c>
      <c r="B39">
        <v>14.22000027</v>
      </c>
      <c r="C39">
        <v>0.59780001999999999</v>
      </c>
      <c r="D39">
        <v>820.50201416000004</v>
      </c>
      <c r="E39">
        <v>1.63629997</v>
      </c>
      <c r="F39">
        <v>432.36898803999998</v>
      </c>
      <c r="G39">
        <v>1.24749994</v>
      </c>
      <c r="H39">
        <v>9.9000003020963209E+37</v>
      </c>
      <c r="K39" s="2">
        <f>TREND(Calibration!$A$2:$A$4,Calibration!$B$2:$B$4,C39)</f>
        <v>413.71352887098902</v>
      </c>
      <c r="L39" s="2">
        <f>TREND(Calibration!$A$2:$A$4,Calibration!$C$2:$C$4,E39)</f>
        <v>640.91589192731669</v>
      </c>
      <c r="M39" s="2">
        <f>TREND(Calibration!$A$2:$A$4,Calibration!$D$2:$D$4,G39)</f>
        <v>473.63645288971225</v>
      </c>
    </row>
    <row r="40" spans="1:13" x14ac:dyDescent="0.25">
      <c r="A40">
        <v>187202</v>
      </c>
      <c r="B40">
        <v>14.324000359999999</v>
      </c>
      <c r="C40">
        <v>0.59350002000000002</v>
      </c>
      <c r="D40">
        <v>723.67700194999998</v>
      </c>
      <c r="E40">
        <v>1.6319999700000001</v>
      </c>
      <c r="F40">
        <v>516.27398682</v>
      </c>
      <c r="G40">
        <v>1.25450003</v>
      </c>
      <c r="H40">
        <v>9.9000003020963209E+37</v>
      </c>
      <c r="K40" s="2">
        <f>TREND(Calibration!$A$2:$A$4,Calibration!$B$2:$B$4,C40)</f>
        <v>411.03680415780963</v>
      </c>
      <c r="L40" s="2">
        <f>TREND(Calibration!$A$2:$A$4,Calibration!$C$2:$C$4,E40)</f>
        <v>639.18729826933145</v>
      </c>
      <c r="M40" s="2">
        <f>TREND(Calibration!$A$2:$A$4,Calibration!$D$2:$D$4,G40)</f>
        <v>476.51348911704258</v>
      </c>
    </row>
    <row r="41" spans="1:13" x14ac:dyDescent="0.25">
      <c r="A41">
        <v>192202</v>
      </c>
      <c r="B41">
        <v>14.399000170000001</v>
      </c>
      <c r="C41">
        <v>0.58920002000000005</v>
      </c>
      <c r="D41">
        <v>753.14398193</v>
      </c>
      <c r="E41">
        <v>1.9840999800000001</v>
      </c>
      <c r="F41">
        <v>945.36901854999996</v>
      </c>
      <c r="G41">
        <v>1.2668999400000001</v>
      </c>
      <c r="H41">
        <v>9.9000003020963209E+37</v>
      </c>
      <c r="K41" s="2">
        <f>TREND(Calibration!$A$2:$A$4,Calibration!$B$2:$B$4,C41)</f>
        <v>408.36007944463023</v>
      </c>
      <c r="L41" s="2">
        <f>TREND(Calibration!$A$2:$A$4,Calibration!$C$2:$C$4,E41)</f>
        <v>780.7309829815556</v>
      </c>
      <c r="M41" s="2">
        <f>TREND(Calibration!$A$2:$A$4,Calibration!$D$2:$D$4,G41)</f>
        <v>481.60985077605483</v>
      </c>
    </row>
    <row r="42" spans="1:13" x14ac:dyDescent="0.25">
      <c r="A42">
        <v>197202</v>
      </c>
      <c r="B42">
        <v>14.399000170000001</v>
      </c>
      <c r="C42">
        <v>0.58969998000000001</v>
      </c>
      <c r="D42">
        <v>567.91497803000004</v>
      </c>
      <c r="E42">
        <v>1.5748000099999999</v>
      </c>
      <c r="F42">
        <v>1196.27502441</v>
      </c>
      <c r="G42">
        <v>1.2702000099999999</v>
      </c>
      <c r="H42">
        <v>9.9000003020963209E+37</v>
      </c>
      <c r="K42" s="2">
        <f>TREND(Calibration!$A$2:$A$4,Calibration!$B$2:$B$4,C42)</f>
        <v>408.67130160453746</v>
      </c>
      <c r="L42" s="2">
        <f>TREND(Calibration!$A$2:$A$4,Calibration!$C$2:$C$4,E42)</f>
        <v>616.19299871281669</v>
      </c>
      <c r="M42" s="2">
        <f>TREND(Calibration!$A$2:$A$4,Calibration!$D$2:$D$4,G42)</f>
        <v>482.96617918650747</v>
      </c>
    </row>
    <row r="43" spans="1:13" x14ac:dyDescent="0.25">
      <c r="A43">
        <v>202205</v>
      </c>
      <c r="B43">
        <v>14.352999690000001</v>
      </c>
      <c r="C43">
        <v>0.59509999000000002</v>
      </c>
      <c r="D43">
        <v>681.20202637</v>
      </c>
      <c r="E43">
        <v>1.5687999699999999</v>
      </c>
      <c r="F43">
        <v>9.9000003020963209E+37</v>
      </c>
      <c r="G43">
        <v>1.29069996</v>
      </c>
      <c r="H43">
        <v>947.46899413999995</v>
      </c>
      <c r="K43" s="2">
        <f>TREND(Calibration!$A$2:$A$4,Calibration!$B$2:$B$4,C43)</f>
        <v>412.03277607393653</v>
      </c>
      <c r="L43" s="2">
        <f>TREND(Calibration!$A$2:$A$4,Calibration!$C$2:$C$4,E43)</f>
        <v>613.78099148219849</v>
      </c>
      <c r="M43" s="2">
        <f>TREND(Calibration!$A$2:$A$4,Calibration!$D$2:$D$4,G43)</f>
        <v>491.39165640300882</v>
      </c>
    </row>
    <row r="44" spans="1:13" x14ac:dyDescent="0.25">
      <c r="A44">
        <v>207236</v>
      </c>
      <c r="B44">
        <v>14.25599957</v>
      </c>
      <c r="C44">
        <v>0.59670000999999995</v>
      </c>
      <c r="D44">
        <v>794.78900146000001</v>
      </c>
      <c r="E44">
        <v>1.6460000299999999</v>
      </c>
      <c r="F44">
        <v>9.9000003020963209E+37</v>
      </c>
      <c r="G44">
        <v>1.3014999599999999</v>
      </c>
      <c r="H44">
        <v>1064.2149658200001</v>
      </c>
      <c r="K44" s="2">
        <f>TREND(Calibration!$A$2:$A$4,Calibration!$B$2:$B$4,C44)</f>
        <v>413.02877911476935</v>
      </c>
      <c r="L44" s="2">
        <f>TREND(Calibration!$A$2:$A$4,Calibration!$C$2:$C$4,E44)</f>
        <v>644.81530174082297</v>
      </c>
      <c r="M44" s="2">
        <f>TREND(Calibration!$A$2:$A$4,Calibration!$D$2:$D$4,G44)</f>
        <v>495.83045522633347</v>
      </c>
    </row>
    <row r="45" spans="1:13" x14ac:dyDescent="0.25">
      <c r="A45">
        <v>212205</v>
      </c>
      <c r="B45">
        <v>14.15799999</v>
      </c>
      <c r="C45">
        <v>0.58920002000000005</v>
      </c>
      <c r="D45">
        <v>802.30603026999995</v>
      </c>
      <c r="E45">
        <v>1.52289999</v>
      </c>
      <c r="F45">
        <v>9.9000003020963209E+37</v>
      </c>
      <c r="G45">
        <v>1.3100999600000001</v>
      </c>
      <c r="H45">
        <v>9.9000003020963209E+37</v>
      </c>
      <c r="K45" s="2">
        <f>TREND(Calibration!$A$2:$A$4,Calibration!$B$2:$B$4,C45)</f>
        <v>408.36007944463023</v>
      </c>
      <c r="L45" s="2">
        <f>TREND(Calibration!$A$2:$A$4,Calibration!$C$2:$C$4,E45)</f>
        <v>595.32926721948866</v>
      </c>
      <c r="M45" s="2">
        <f>TREND(Calibration!$A$2:$A$4,Calibration!$D$2:$D$4,G45)</f>
        <v>499.36505428935141</v>
      </c>
    </row>
    <row r="46" spans="1:13" x14ac:dyDescent="0.25">
      <c r="A46">
        <v>217202</v>
      </c>
      <c r="B46">
        <v>14.083999629999999</v>
      </c>
      <c r="C46">
        <v>0.58969998000000001</v>
      </c>
      <c r="D46">
        <v>9.9000003020963209E+37</v>
      </c>
      <c r="E46">
        <v>1.5428999699999999</v>
      </c>
      <c r="F46">
        <v>1368.0610351600001</v>
      </c>
      <c r="G46">
        <v>1.3220000300000001</v>
      </c>
      <c r="H46">
        <v>952.65802001999998</v>
      </c>
      <c r="K46" s="2">
        <f>TREND(Calibration!$A$2:$A$4,Calibration!$B$2:$B$4,C46)</f>
        <v>408.67130160453746</v>
      </c>
      <c r="L46" s="2">
        <f>TREND(Calibration!$A$2:$A$4,Calibration!$C$2:$C$4,E46)</f>
        <v>603.36922968177532</v>
      </c>
      <c r="M46" s="2">
        <f>TREND(Calibration!$A$2:$A$4,Calibration!$D$2:$D$4,G46)</f>
        <v>504.25598176282188</v>
      </c>
    </row>
    <row r="47" spans="1:13" x14ac:dyDescent="0.25">
      <c r="A47">
        <v>222202</v>
      </c>
      <c r="B47">
        <v>14.074000359999999</v>
      </c>
      <c r="C47">
        <v>0.59189999000000004</v>
      </c>
      <c r="D47">
        <v>748.54699706999997</v>
      </c>
      <c r="E47">
        <v>2.0434999500000002</v>
      </c>
      <c r="F47">
        <v>9.9000003020963209E+37</v>
      </c>
      <c r="G47">
        <v>1.3204</v>
      </c>
      <c r="H47">
        <v>962.14300536999997</v>
      </c>
      <c r="K47" s="2">
        <f>TREND(Calibration!$A$2:$A$4,Calibration!$B$2:$B$4,C47)</f>
        <v>410.04079489203559</v>
      </c>
      <c r="L47" s="2">
        <f>TREND(Calibration!$A$2:$A$4,Calibration!$C$2:$C$4,E47)</f>
        <v>804.60968331330389</v>
      </c>
      <c r="M47" s="2">
        <f>TREND(Calibration!$A$2:$A$4,Calibration!$D$2:$D$4,G47)</f>
        <v>503.59836960714745</v>
      </c>
    </row>
    <row r="48" spans="1:13" x14ac:dyDescent="0.25">
      <c r="A48">
        <v>227202</v>
      </c>
      <c r="B48">
        <v>14.03499985</v>
      </c>
      <c r="C48">
        <v>0.58219999</v>
      </c>
      <c r="D48">
        <v>1268.42700195</v>
      </c>
      <c r="E48">
        <v>1.84529996</v>
      </c>
      <c r="F48">
        <v>900.53601074000005</v>
      </c>
      <c r="G48">
        <v>1.32360005</v>
      </c>
      <c r="H48">
        <v>1340.8719482399999</v>
      </c>
      <c r="K48" s="2">
        <f>TREND(Calibration!$A$2:$A$4,Calibration!$B$2:$B$4,C48)</f>
        <v>404.00260193439829</v>
      </c>
      <c r="L48" s="2">
        <f>TREND(Calibration!$A$2:$A$4,Calibration!$C$2:$C$4,E48)</f>
        <v>724.93357965591974</v>
      </c>
      <c r="M48" s="2">
        <f>TREND(Calibration!$A$2:$A$4,Calibration!$D$2:$D$4,G48)</f>
        <v>504.91358980849736</v>
      </c>
    </row>
    <row r="49" spans="1:13" x14ac:dyDescent="0.25">
      <c r="A49">
        <v>232205</v>
      </c>
      <c r="B49">
        <v>14.17099953</v>
      </c>
      <c r="C49">
        <v>0.58219999</v>
      </c>
      <c r="D49">
        <v>622.32299805000002</v>
      </c>
      <c r="E49">
        <v>1.6924999999999999</v>
      </c>
      <c r="F49">
        <v>797.88098145000004</v>
      </c>
      <c r="G49">
        <v>1.3350000399999999</v>
      </c>
      <c r="H49">
        <v>886.44201659999999</v>
      </c>
      <c r="K49" s="2">
        <f>TREND(Calibration!$A$2:$A$4,Calibration!$B$2:$B$4,C49)</f>
        <v>404.00260193439829</v>
      </c>
      <c r="L49" s="2">
        <f>TREND(Calibration!$A$2:$A$4,Calibration!$C$2:$C$4,E49)</f>
        <v>663.50822109861531</v>
      </c>
      <c r="M49" s="2">
        <f>TREND(Calibration!$A$2:$A$4,Calibration!$D$2:$D$4,G49)</f>
        <v>509.59898445645229</v>
      </c>
    </row>
    <row r="50" spans="1:13" x14ac:dyDescent="0.25">
      <c r="A50">
        <v>237202</v>
      </c>
      <c r="B50">
        <v>14.37899971</v>
      </c>
      <c r="C50">
        <v>0.58380001999999998</v>
      </c>
      <c r="D50">
        <v>637.62298583999996</v>
      </c>
      <c r="E50">
        <v>1.83990002</v>
      </c>
      <c r="F50">
        <v>1183.14001465</v>
      </c>
      <c r="G50">
        <v>1.3479000299999999</v>
      </c>
      <c r="H50">
        <v>918.30603026999995</v>
      </c>
      <c r="K50" s="2">
        <f>TREND(Calibration!$A$2:$A$4,Calibration!$B$2:$B$4,C50)</f>
        <v>404.99861120017232</v>
      </c>
      <c r="L50" s="2">
        <f>TREND(Calibration!$A$2:$A$4,Calibration!$C$2:$C$4,E50)</f>
        <v>722.76281174022176</v>
      </c>
      <c r="M50" s="2">
        <f>TREND(Calibration!$A$2:$A$4,Calibration!$D$2:$D$4,G50)</f>
        <v>514.90087894098008</v>
      </c>
    </row>
    <row r="51" spans="1:13" x14ac:dyDescent="0.25">
      <c r="A51">
        <v>242202</v>
      </c>
      <c r="B51">
        <v>14.43700027</v>
      </c>
      <c r="C51">
        <v>0.58539998999999998</v>
      </c>
      <c r="D51">
        <v>9.9000003020963209E+37</v>
      </c>
      <c r="E51">
        <v>2.2265999299999999</v>
      </c>
      <c r="F51">
        <v>764.90301513999998</v>
      </c>
      <c r="G51">
        <v>1.34630001</v>
      </c>
      <c r="H51">
        <v>9.9000003020963209E+37</v>
      </c>
      <c r="K51" s="2">
        <f>TREND(Calibration!$A$2:$A$4,Calibration!$B$2:$B$4,C51)</f>
        <v>405.99458311629922</v>
      </c>
      <c r="L51" s="2">
        <f>TREND(Calibration!$A$2:$A$4,Calibration!$C$2:$C$4,E51)</f>
        <v>878.21560522149832</v>
      </c>
      <c r="M51" s="2">
        <f>TREND(Calibration!$A$2:$A$4,Calibration!$D$2:$D$4,G51)</f>
        <v>514.24327089530459</v>
      </c>
    </row>
    <row r="52" spans="1:13" x14ac:dyDescent="0.25">
      <c r="A52">
        <v>247205</v>
      </c>
      <c r="B52">
        <v>14.493000029999999</v>
      </c>
      <c r="C52">
        <v>0.57889997999999998</v>
      </c>
      <c r="D52">
        <v>673.48797606999995</v>
      </c>
      <c r="E52">
        <v>1.86749995</v>
      </c>
      <c r="F52">
        <v>783.29498291000004</v>
      </c>
      <c r="G52">
        <v>1.35549998</v>
      </c>
      <c r="H52">
        <v>948.86199951000003</v>
      </c>
      <c r="K52" s="2">
        <f>TREND(Calibration!$A$2:$A$4,Calibration!$B$2:$B$4,C52)</f>
        <v>401.9483651156217</v>
      </c>
      <c r="L52" s="2">
        <f>TREND(Calibration!$A$2:$A$4,Calibration!$C$2:$C$4,E52)</f>
        <v>733.85794289344005</v>
      </c>
      <c r="M52" s="2">
        <f>TREND(Calibration!$A$2:$A$4,Calibration!$D$2:$D$4,G52)</f>
        <v>518.02445756295481</v>
      </c>
    </row>
    <row r="53" spans="1:13" x14ac:dyDescent="0.25">
      <c r="A53">
        <v>252202</v>
      </c>
      <c r="B53">
        <v>14.40499973</v>
      </c>
      <c r="C53">
        <v>0.58539998999999998</v>
      </c>
      <c r="D53">
        <v>762.90100098000005</v>
      </c>
      <c r="E53">
        <v>2.06299996</v>
      </c>
      <c r="F53">
        <v>9.9000003020963209E+37</v>
      </c>
      <c r="G53">
        <v>1.3835999999999999</v>
      </c>
      <c r="H53">
        <v>999.84301758000004</v>
      </c>
      <c r="K53" s="2">
        <f>TREND(Calibration!$A$2:$A$4,Calibration!$B$2:$B$4,C53)</f>
        <v>405.99458311629922</v>
      </c>
      <c r="L53" s="2">
        <f>TREND(Calibration!$A$2:$A$4,Calibration!$C$2:$C$4,E53)</f>
        <v>812.44865857298987</v>
      </c>
      <c r="M53" s="2">
        <f>TREND(Calibration!$A$2:$A$4,Calibration!$D$2:$D$4,G53)</f>
        <v>529.57356272141783</v>
      </c>
    </row>
    <row r="54" spans="1:13" x14ac:dyDescent="0.25">
      <c r="A54">
        <v>257202</v>
      </c>
      <c r="B54">
        <v>14.28499985</v>
      </c>
      <c r="C54">
        <v>0.58649998999999997</v>
      </c>
      <c r="D54">
        <v>950.15802001999998</v>
      </c>
      <c r="E54">
        <v>1.85829997</v>
      </c>
      <c r="F54">
        <v>1230.875</v>
      </c>
      <c r="G54">
        <v>1.39059997</v>
      </c>
      <c r="H54">
        <v>844.94097899999997</v>
      </c>
      <c r="K54" s="2">
        <f>TREND(Calibration!$A$2:$A$4,Calibration!$B$2:$B$4,C54)</f>
        <v>406.67932664757768</v>
      </c>
      <c r="L54" s="2">
        <f>TREND(Calibration!$A$2:$A$4,Calibration!$C$2:$C$4,E54)</f>
        <v>730.15956450237218</v>
      </c>
      <c r="M54" s="2">
        <f>TREND(Calibration!$A$2:$A$4,Calibration!$D$2:$D$4,G54)</f>
        <v>532.45054962876111</v>
      </c>
    </row>
    <row r="55" spans="1:13" x14ac:dyDescent="0.25">
      <c r="A55">
        <v>262205</v>
      </c>
      <c r="B55">
        <v>14.12300014</v>
      </c>
      <c r="C55">
        <v>0.58490001999999996</v>
      </c>
      <c r="D55">
        <v>9.9000003020963209E+37</v>
      </c>
      <c r="E55">
        <v>2.2158000499999999</v>
      </c>
      <c r="F55">
        <v>751.86798095999995</v>
      </c>
      <c r="G55">
        <v>1.3900999999999999</v>
      </c>
      <c r="H55">
        <v>9.9000003020963209E+37</v>
      </c>
      <c r="K55" s="2">
        <f>TREND(Calibration!$A$2:$A$4,Calibration!$B$2:$B$4,C55)</f>
        <v>405.68335473145078</v>
      </c>
      <c r="L55" s="2">
        <f>TREND(Calibration!$A$2:$A$4,Calibration!$C$2:$C$4,E55)</f>
        <v>873.87406939010248</v>
      </c>
      <c r="M55" s="2">
        <f>TREND(Calibration!$A$2:$A$4,Calibration!$D$2:$D$4,G55)</f>
        <v>532.24506201323356</v>
      </c>
    </row>
    <row r="56" spans="1:13" x14ac:dyDescent="0.25">
      <c r="A56">
        <v>267202</v>
      </c>
      <c r="B56">
        <v>14.135999679999999</v>
      </c>
      <c r="C56">
        <v>0.58539998999999998</v>
      </c>
      <c r="D56">
        <v>9.9000003020963209E+37</v>
      </c>
      <c r="E56">
        <v>4.1886000599999997</v>
      </c>
      <c r="F56">
        <v>9.9000003020963209E+37</v>
      </c>
      <c r="G56">
        <v>1.3960000299999999</v>
      </c>
      <c r="H56">
        <v>1287.8449707</v>
      </c>
      <c r="K56" s="2">
        <f>TREND(Calibration!$A$2:$A$4,Calibration!$B$2:$B$4,C56)</f>
        <v>405.99458311629922</v>
      </c>
      <c r="L56" s="2">
        <f>TREND(Calibration!$A$2:$A$4,Calibration!$C$2:$C$4,E56)</f>
        <v>1666.9367637527428</v>
      </c>
      <c r="M56" s="2">
        <f>TREND(Calibration!$A$2:$A$4,Calibration!$D$2:$D$4,G56)</f>
        <v>534.6699737004169</v>
      </c>
    </row>
    <row r="57" spans="1:13" x14ac:dyDescent="0.25">
      <c r="A57">
        <v>272205</v>
      </c>
      <c r="B57">
        <v>14.16800022</v>
      </c>
      <c r="C57">
        <v>0.58969998000000001</v>
      </c>
      <c r="D57">
        <v>284.38400268999999</v>
      </c>
      <c r="E57">
        <v>4.1101999300000003</v>
      </c>
      <c r="F57">
        <v>9.9000003020963209E+37</v>
      </c>
      <c r="G57">
        <v>1.3976000500000001</v>
      </c>
      <c r="H57">
        <v>9.9000003020963209E+37</v>
      </c>
      <c r="K57" s="2">
        <f>TREND(Calibration!$A$2:$A$4,Calibration!$B$2:$B$4,C57)</f>
        <v>408.67130160453746</v>
      </c>
      <c r="L57" s="2">
        <f>TREND(Calibration!$A$2:$A$4,Calibration!$C$2:$C$4,E57)</f>
        <v>1635.4200271240863</v>
      </c>
      <c r="M57" s="2">
        <f>TREND(Calibration!$A$2:$A$4,Calibration!$D$2:$D$4,G57)</f>
        <v>535.32758174609251</v>
      </c>
    </row>
    <row r="58" spans="1:13" x14ac:dyDescent="0.25">
      <c r="A58">
        <v>277202</v>
      </c>
      <c r="B58">
        <v>14.210000040000001</v>
      </c>
      <c r="C58">
        <v>0.58649998999999997</v>
      </c>
      <c r="D58">
        <v>577.76000977000001</v>
      </c>
      <c r="E58">
        <v>3.54970002</v>
      </c>
      <c r="F58">
        <v>9.9000003020963209E+37</v>
      </c>
      <c r="G58">
        <v>1.3895000200000001</v>
      </c>
      <c r="H58">
        <v>1321.7399902300001</v>
      </c>
      <c r="K58" s="2">
        <f>TREND(Calibration!$A$2:$A$4,Calibration!$B$2:$B$4,C58)</f>
        <v>406.67932664757768</v>
      </c>
      <c r="L58" s="2">
        <f>TREND(Calibration!$A$2:$A$4,Calibration!$C$2:$C$4,E58)</f>
        <v>1410.0998899781939</v>
      </c>
      <c r="M58" s="2">
        <f>TREND(Calibration!$A$2:$A$4,Calibration!$D$2:$D$4,G58)</f>
        <v>531.99847029860223</v>
      </c>
    </row>
    <row r="59" spans="1:13" x14ac:dyDescent="0.25">
      <c r="A59">
        <v>282202</v>
      </c>
      <c r="B59">
        <v>14.269000050000001</v>
      </c>
      <c r="C59">
        <v>0.58810001999999995</v>
      </c>
      <c r="D59">
        <v>952.10400390999996</v>
      </c>
      <c r="E59">
        <v>3.55130005</v>
      </c>
      <c r="F59">
        <v>1357.2280273399999</v>
      </c>
      <c r="G59">
        <v>1.4025000299999999</v>
      </c>
      <c r="H59">
        <v>9.9000003020963209E+37</v>
      </c>
      <c r="K59" s="2">
        <f>TREND(Calibration!$A$2:$A$4,Calibration!$B$2:$B$4,C59)</f>
        <v>407.67533591335172</v>
      </c>
      <c r="L59" s="2">
        <f>TREND(Calibration!$A$2:$A$4,Calibration!$C$2:$C$4,E59)</f>
        <v>1410.7430996783303</v>
      </c>
      <c r="M59" s="2">
        <f>TREND(Calibration!$A$2:$A$4,Calibration!$D$2:$D$4,G59)</f>
        <v>537.34147299223275</v>
      </c>
    </row>
    <row r="60" spans="1:13" x14ac:dyDescent="0.25">
      <c r="A60">
        <v>287202</v>
      </c>
      <c r="B60">
        <v>14.37899971</v>
      </c>
      <c r="C60">
        <v>0.58969998000000001</v>
      </c>
      <c r="D60">
        <v>791.82000731999995</v>
      </c>
      <c r="E60">
        <v>3.55130005</v>
      </c>
      <c r="F60">
        <v>1306.9899902300001</v>
      </c>
      <c r="G60">
        <v>1.3819999700000001</v>
      </c>
      <c r="H60">
        <v>1183.9630127</v>
      </c>
      <c r="K60" s="2">
        <f>TREND(Calibration!$A$2:$A$4,Calibration!$B$2:$B$4,C60)</f>
        <v>408.67130160453746</v>
      </c>
      <c r="L60" s="2">
        <f>TREND(Calibration!$A$2:$A$4,Calibration!$C$2:$C$4,E60)</f>
        <v>1410.7430996783303</v>
      </c>
      <c r="M60" s="2">
        <f>TREND(Calibration!$A$2:$A$4,Calibration!$D$2:$D$4,G60)</f>
        <v>528.9159505657434</v>
      </c>
    </row>
    <row r="61" spans="1:13" x14ac:dyDescent="0.25">
      <c r="A61">
        <v>292219</v>
      </c>
      <c r="B61">
        <v>14.350000380000001</v>
      </c>
      <c r="C61">
        <v>0.58490001999999996</v>
      </c>
      <c r="D61">
        <v>951.56097411999997</v>
      </c>
      <c r="E61">
        <v>3.5501999899999999</v>
      </c>
      <c r="F61">
        <v>1260.20495605</v>
      </c>
      <c r="G61">
        <v>1.37759995</v>
      </c>
      <c r="H61">
        <v>1264.81994629</v>
      </c>
      <c r="K61" s="2">
        <f>TREND(Calibration!$A$2:$A$4,Calibration!$B$2:$B$4,C61)</f>
        <v>405.68335473145078</v>
      </c>
      <c r="L61" s="2">
        <f>TREND(Calibration!$A$2:$A$4,Calibration!$C$2:$C$4,E61)</f>
        <v>1410.3008771807947</v>
      </c>
      <c r="M61" s="2">
        <f>TREND(Calibration!$A$2:$A$4,Calibration!$D$2:$D$4,G61)</f>
        <v>527.10754282513176</v>
      </c>
    </row>
    <row r="62" spans="1:13" x14ac:dyDescent="0.25">
      <c r="A62">
        <v>297215</v>
      </c>
      <c r="B62">
        <v>14.269000050000001</v>
      </c>
      <c r="C62">
        <v>0.58649998999999997</v>
      </c>
      <c r="D62">
        <v>843.54498291000004</v>
      </c>
      <c r="E62">
        <v>2.0413999600000001</v>
      </c>
      <c r="F62">
        <v>1146.66796875</v>
      </c>
      <c r="G62">
        <v>1.4078999800000001</v>
      </c>
      <c r="H62">
        <v>1043.1469726600001</v>
      </c>
      <c r="K62" s="2">
        <f>TREND(Calibration!$A$2:$A$4,Calibration!$B$2:$B$4,C62)</f>
        <v>406.67932664757768</v>
      </c>
      <c r="L62" s="2">
        <f>TREND(Calibration!$A$2:$A$4,Calibration!$C$2:$C$4,E62)</f>
        <v>803.76549043055206</v>
      </c>
      <c r="M62" s="2">
        <f>TREND(Calibration!$A$2:$A$4,Calibration!$D$2:$D$4,G62)</f>
        <v>539.56085185390054</v>
      </c>
    </row>
    <row r="63" spans="1:13" x14ac:dyDescent="0.25">
      <c r="A63">
        <v>302205</v>
      </c>
      <c r="B63">
        <v>14.135999679999999</v>
      </c>
      <c r="C63">
        <v>0.59079999000000005</v>
      </c>
      <c r="D63">
        <v>9.9000003020963209E+37</v>
      </c>
      <c r="E63">
        <v>2.1547999400000002</v>
      </c>
      <c r="F63">
        <v>638.41400146000001</v>
      </c>
      <c r="G63">
        <v>1.4073</v>
      </c>
      <c r="H63">
        <v>9.9000003020963209E+37</v>
      </c>
      <c r="K63" s="2">
        <f>TREND(Calibration!$A$2:$A$4,Calibration!$B$2:$B$4,C63)</f>
        <v>409.35605136075714</v>
      </c>
      <c r="L63" s="2">
        <f>TREND(Calibration!$A$2:$A$4,Calibration!$C$2:$C$4,E63)</f>
        <v>849.35211513838021</v>
      </c>
      <c r="M63" s="2">
        <f>TREND(Calibration!$A$2:$A$4,Calibration!$D$2:$D$4,G63)</f>
        <v>539.31426013926921</v>
      </c>
    </row>
    <row r="64" spans="1:13" x14ac:dyDescent="0.25">
      <c r="A64">
        <v>307203</v>
      </c>
      <c r="B64">
        <v>14.102999690000001</v>
      </c>
      <c r="C64">
        <v>0.59079999000000005</v>
      </c>
      <c r="D64">
        <v>768.61199951000003</v>
      </c>
      <c r="E64">
        <v>2.8178999400000002</v>
      </c>
      <c r="F64">
        <v>1233.7729492200001</v>
      </c>
      <c r="G64">
        <v>1.40900004</v>
      </c>
      <c r="H64">
        <v>9.9000003020963209E+37</v>
      </c>
      <c r="K64" s="2">
        <f>TREND(Calibration!$A$2:$A$4,Calibration!$B$2:$B$4,C64)</f>
        <v>409.35605136075714</v>
      </c>
      <c r="L64" s="2">
        <f>TREND(Calibration!$A$2:$A$4,Calibration!$C$2:$C$4,E64)</f>
        <v>1115.9173371407194</v>
      </c>
      <c r="M64" s="2">
        <f>TREND(Calibration!$A$2:$A$4,Calibration!$D$2:$D$4,G64)</f>
        <v>540.01297639404743</v>
      </c>
    </row>
    <row r="65" spans="1:13" x14ac:dyDescent="0.25">
      <c r="A65">
        <v>312206</v>
      </c>
      <c r="B65">
        <v>14.15499973</v>
      </c>
      <c r="C65">
        <v>0.59619999000000001</v>
      </c>
      <c r="D65">
        <v>704.875</v>
      </c>
      <c r="E65">
        <v>3.5339999199999999</v>
      </c>
      <c r="F65">
        <v>9.9000003020963209E+37</v>
      </c>
      <c r="G65">
        <v>1.39279997</v>
      </c>
      <c r="H65">
        <v>9.9000003020963209E+37</v>
      </c>
      <c r="K65" s="2">
        <f>TREND(Calibration!$A$2:$A$4,Calibration!$B$2:$B$4,C65)</f>
        <v>412.71751960521499</v>
      </c>
      <c r="L65" s="2">
        <f>TREND(Calibration!$A$2:$A$4,Calibration!$C$2:$C$4,E65)</f>
        <v>1403.7884729340694</v>
      </c>
      <c r="M65" s="2">
        <f>TREND(Calibration!$A$2:$A$4,Calibration!$D$2:$D$4,G65)</f>
        <v>533.35474938906805</v>
      </c>
    </row>
    <row r="66" spans="1:13" x14ac:dyDescent="0.25">
      <c r="A66">
        <v>317217</v>
      </c>
      <c r="B66">
        <v>14.149000170000001</v>
      </c>
      <c r="C66">
        <v>0.60270000000000001</v>
      </c>
      <c r="D66">
        <v>751.23498534999999</v>
      </c>
      <c r="E66">
        <v>2.4495999799999999</v>
      </c>
      <c r="F66">
        <v>9.9000003020963209E+37</v>
      </c>
      <c r="G66">
        <v>1.3997999400000001</v>
      </c>
      <c r="H66">
        <v>9.9000003020963209E+37</v>
      </c>
      <c r="K66" s="2">
        <f>TREND(Calibration!$A$2:$A$4,Calibration!$B$2:$B$4,C66)</f>
        <v>416.76373760589252</v>
      </c>
      <c r="L66" s="2">
        <f>TREND(Calibration!$A$2:$A$4,Calibration!$C$2:$C$4,E66)</f>
        <v>967.86129642159301</v>
      </c>
      <c r="M66" s="2">
        <f>TREND(Calibration!$A$2:$A$4,Calibration!$D$2:$D$4,G66)</f>
        <v>536.23173629641144</v>
      </c>
    </row>
    <row r="67" spans="1:13" x14ac:dyDescent="0.25">
      <c r="A67">
        <v>322206</v>
      </c>
      <c r="B67">
        <v>14.269000050000001</v>
      </c>
      <c r="C67">
        <v>0.59890001999999998</v>
      </c>
      <c r="D67">
        <v>619.31799316000001</v>
      </c>
      <c r="E67">
        <v>2.8162999200000001</v>
      </c>
      <c r="F67">
        <v>9.9000003020963209E+37</v>
      </c>
      <c r="G67">
        <v>1.4127000599999999</v>
      </c>
      <c r="H67">
        <v>1069.38793945</v>
      </c>
      <c r="K67" s="2">
        <f>TREND(Calibration!$A$2:$A$4,Calibration!$B$2:$B$4,C67)</f>
        <v>414.39827240226748</v>
      </c>
      <c r="L67" s="2">
        <f>TREND(Calibration!$A$2:$A$4,Calibration!$C$2:$C$4,E67)</f>
        <v>1115.2741314605682</v>
      </c>
      <c r="M67" s="2">
        <f>TREND(Calibration!$A$2:$A$4,Calibration!$D$2:$D$4,G67)</f>
        <v>541.533684210925</v>
      </c>
    </row>
    <row r="68" spans="1:13" x14ac:dyDescent="0.25">
      <c r="A68">
        <v>327202</v>
      </c>
      <c r="B68">
        <v>14.36299992</v>
      </c>
      <c r="C68">
        <v>0.59780001999999999</v>
      </c>
      <c r="D68">
        <v>983.93798828000001</v>
      </c>
      <c r="E68">
        <v>3.29320002</v>
      </c>
      <c r="F68">
        <v>9.9000003020963209E+37</v>
      </c>
      <c r="G68">
        <v>1.4052</v>
      </c>
      <c r="H68">
        <v>9.9000003020963209E+37</v>
      </c>
      <c r="K68" s="2">
        <f>TREND(Calibration!$A$2:$A$4,Calibration!$B$2:$B$4,C68)</f>
        <v>413.71352887098902</v>
      </c>
      <c r="L68" s="2">
        <f>TREND(Calibration!$A$2:$A$4,Calibration!$C$2:$C$4,E68)</f>
        <v>1306.9872682867449</v>
      </c>
      <c r="M68" s="2">
        <f>TREND(Calibration!$A$2:$A$4,Calibration!$D$2:$D$4,G68)</f>
        <v>538.45116036806724</v>
      </c>
    </row>
    <row r="69" spans="1:13" x14ac:dyDescent="0.25">
      <c r="A69">
        <v>332202</v>
      </c>
      <c r="B69">
        <v>14.39500046</v>
      </c>
      <c r="C69">
        <v>0.59570003000000005</v>
      </c>
      <c r="D69">
        <v>762.62200928000004</v>
      </c>
      <c r="E69">
        <v>2.52139997</v>
      </c>
      <c r="F69">
        <v>9.9000003020963209E+37</v>
      </c>
      <c r="G69">
        <v>1.4056999699999999</v>
      </c>
      <c r="H69">
        <v>9.9000003020963209E+37</v>
      </c>
      <c r="K69" s="2">
        <f>TREND(Calibration!$A$2:$A$4,Calibration!$B$2:$B$4,C69)</f>
        <v>412.40629744530776</v>
      </c>
      <c r="L69" s="2">
        <f>TREND(Calibration!$A$2:$A$4,Calibration!$C$2:$C$4,E69)</f>
        <v>996.72478650471135</v>
      </c>
      <c r="M69" s="2">
        <f>TREND(Calibration!$A$2:$A$4,Calibration!$D$2:$D$4,G69)</f>
        <v>538.65664798359467</v>
      </c>
    </row>
    <row r="70" spans="1:13" x14ac:dyDescent="0.25">
      <c r="A70">
        <v>337202</v>
      </c>
      <c r="B70">
        <v>14.324000359999999</v>
      </c>
      <c r="C70">
        <v>0.59890001999999998</v>
      </c>
      <c r="D70">
        <v>692.22802734000004</v>
      </c>
      <c r="E70">
        <v>2.2801001099999998</v>
      </c>
      <c r="F70">
        <v>9.9000003020963209E+37</v>
      </c>
      <c r="G70">
        <v>1.4148999499999999</v>
      </c>
      <c r="H70">
        <v>9.9000003020963209E+37</v>
      </c>
      <c r="K70" s="2">
        <f>TREND(Calibration!$A$2:$A$4,Calibration!$B$2:$B$4,C70)</f>
        <v>414.39827240226748</v>
      </c>
      <c r="L70" s="2">
        <f>TREND(Calibration!$A$2:$A$4,Calibration!$C$2:$C$4,E70)</f>
        <v>899.72259867477101</v>
      </c>
      <c r="M70" s="2">
        <f>TREND(Calibration!$A$2:$A$4,Calibration!$D$2:$D$4,G70)</f>
        <v>542.43783876124382</v>
      </c>
    </row>
    <row r="71" spans="1:13" x14ac:dyDescent="0.25">
      <c r="A71">
        <v>342202</v>
      </c>
      <c r="B71">
        <v>14.272000309999999</v>
      </c>
      <c r="C71">
        <v>0.59240000999999998</v>
      </c>
      <c r="D71">
        <v>624.34802246000004</v>
      </c>
      <c r="E71">
        <v>3.0253000299999999</v>
      </c>
      <c r="F71">
        <v>9.9000003020963209E+37</v>
      </c>
      <c r="G71">
        <v>1.4137999999999999</v>
      </c>
      <c r="H71">
        <v>9.9000003020963209E+37</v>
      </c>
      <c r="K71" s="2">
        <f>TREND(Calibration!$A$2:$A$4,Calibration!$B$2:$B$4,C71)</f>
        <v>410.35205440158995</v>
      </c>
      <c r="L71" s="2">
        <f>TREND(Calibration!$A$2:$A$4,Calibration!$C$2:$C$4,E71)</f>
        <v>1199.2918674289942</v>
      </c>
      <c r="M71" s="2">
        <f>TREND(Calibration!$A$2:$A$4,Calibration!$D$2:$D$4,G71)</f>
        <v>541.98575943108494</v>
      </c>
    </row>
    <row r="72" spans="1:13" x14ac:dyDescent="0.25">
      <c r="A72">
        <v>347205</v>
      </c>
      <c r="B72">
        <v>14.227000240000001</v>
      </c>
      <c r="C72">
        <v>0.59189999000000004</v>
      </c>
      <c r="D72">
        <v>572.71099853999999</v>
      </c>
      <c r="E72">
        <v>2.6277999900000002</v>
      </c>
      <c r="F72">
        <v>9.9000003020963209E+37</v>
      </c>
      <c r="G72">
        <v>1.4068000300000001</v>
      </c>
      <c r="H72">
        <v>1346.8719482399999</v>
      </c>
      <c r="K72" s="2">
        <f>TREND(Calibration!$A$2:$A$4,Calibration!$B$2:$B$4,C72)</f>
        <v>410.04079489203559</v>
      </c>
      <c r="L72" s="2">
        <f>TREND(Calibration!$A$2:$A$4,Calibration!$C$2:$C$4,E72)</f>
        <v>1039.4974376166904</v>
      </c>
      <c r="M72" s="2">
        <f>TREND(Calibration!$A$2:$A$4,Calibration!$D$2:$D$4,G72)</f>
        <v>539.10877252374166</v>
      </c>
    </row>
    <row r="73" spans="1:13" x14ac:dyDescent="0.25">
      <c r="A73">
        <v>352206</v>
      </c>
      <c r="B73">
        <v>14.243000029999999</v>
      </c>
      <c r="C73">
        <v>0.59350002000000002</v>
      </c>
      <c r="D73">
        <v>681.69702147999999</v>
      </c>
      <c r="E73">
        <v>4.0071001099999997</v>
      </c>
      <c r="F73">
        <v>9.9000003020963209E+37</v>
      </c>
      <c r="G73">
        <v>1.4105999499999999</v>
      </c>
      <c r="H73">
        <v>9.9000003020963209E+37</v>
      </c>
      <c r="K73" s="2">
        <f>TREND(Calibration!$A$2:$A$4,Calibration!$B$2:$B$4,C73)</f>
        <v>411.03680415780963</v>
      </c>
      <c r="L73" s="2">
        <f>TREND(Calibration!$A$2:$A$4,Calibration!$C$2:$C$4,E73)</f>
        <v>1593.9740515446845</v>
      </c>
      <c r="M73" s="2">
        <f>TREND(Calibration!$A$2:$A$4,Calibration!$D$2:$D$4,G73)</f>
        <v>540.67053922973491</v>
      </c>
    </row>
    <row r="74" spans="1:13" x14ac:dyDescent="0.25">
      <c r="A74">
        <v>357202</v>
      </c>
      <c r="B74">
        <v>14.16800022</v>
      </c>
      <c r="C74">
        <v>0.58810001999999995</v>
      </c>
      <c r="D74">
        <v>1171.5889892600001</v>
      </c>
      <c r="E74">
        <v>3.5610001100000002</v>
      </c>
      <c r="F74">
        <v>9.9000003020963209E+37</v>
      </c>
      <c r="G74">
        <v>1.41869998</v>
      </c>
      <c r="H74">
        <v>9.9000003020963209E+37</v>
      </c>
      <c r="K74" s="2">
        <f>TREND(Calibration!$A$2:$A$4,Calibration!$B$2:$B$4,C74)</f>
        <v>407.67533591335172</v>
      </c>
      <c r="L74" s="2">
        <f>TREND(Calibration!$A$2:$A$4,Calibration!$C$2:$C$4,E74)</f>
        <v>1414.6425094918368</v>
      </c>
      <c r="M74" s="2">
        <f>TREND(Calibration!$A$2:$A$4,Calibration!$D$2:$D$4,G74)</f>
        <v>543.99965067722519</v>
      </c>
    </row>
    <row r="75" spans="1:13" x14ac:dyDescent="0.25">
      <c r="A75">
        <v>362205</v>
      </c>
      <c r="B75">
        <v>14.2329998</v>
      </c>
      <c r="C75">
        <v>0.58700001000000002</v>
      </c>
      <c r="D75">
        <v>603.21398925999995</v>
      </c>
      <c r="E75">
        <v>3.4660000800000001</v>
      </c>
      <c r="F75">
        <v>9.9000003020963209E+37</v>
      </c>
      <c r="G75">
        <v>1.4294999799999999</v>
      </c>
      <c r="H75">
        <v>9.9000003020963209E+37</v>
      </c>
      <c r="K75" s="2">
        <f>TREND(Calibration!$A$2:$A$4,Calibration!$B$2:$B$4,C75)</f>
        <v>406.9905861571321</v>
      </c>
      <c r="L75" s="2">
        <f>TREND(Calibration!$A$2:$A$4,Calibration!$C$2:$C$4,E75)</f>
        <v>1376.4526375461589</v>
      </c>
      <c r="M75" s="2">
        <f>TREND(Calibration!$A$2:$A$4,Calibration!$D$2:$D$4,G75)</f>
        <v>548.43844950054984</v>
      </c>
    </row>
    <row r="76" spans="1:13" x14ac:dyDescent="0.25">
      <c r="A76">
        <v>367207</v>
      </c>
      <c r="B76">
        <v>14.239999770000001</v>
      </c>
      <c r="C76">
        <v>0.59030002000000004</v>
      </c>
      <c r="D76">
        <v>871.70599364999998</v>
      </c>
      <c r="E76">
        <v>4.3576002100000002</v>
      </c>
      <c r="F76">
        <v>9.9000003020963209E+37</v>
      </c>
      <c r="G76">
        <v>1.4241000399999999</v>
      </c>
      <c r="H76">
        <v>9.9000003020963209E+37</v>
      </c>
      <c r="K76" s="2">
        <f>TREND(Calibration!$A$2:$A$4,Calibration!$B$2:$B$4,C76)</f>
        <v>409.04482297590869</v>
      </c>
      <c r="L76" s="2">
        <f>TREND(Calibration!$A$2:$A$4,Calibration!$C$2:$C$4,E76)</f>
        <v>1734.8745747965954</v>
      </c>
      <c r="M76" s="2">
        <f>TREND(Calibration!$A$2:$A$4,Calibration!$D$2:$D$4,G76)</f>
        <v>546.21907474888098</v>
      </c>
    </row>
    <row r="77" spans="1:13" x14ac:dyDescent="0.25">
      <c r="A77">
        <v>372205</v>
      </c>
      <c r="B77">
        <v>14.26299953</v>
      </c>
      <c r="C77">
        <v>0.58649998999999997</v>
      </c>
      <c r="D77">
        <v>1239.83300781</v>
      </c>
      <c r="E77">
        <v>3.1603000200000002</v>
      </c>
      <c r="F77">
        <v>9.9000003020963209E+37</v>
      </c>
      <c r="G77">
        <v>1.4127000599999999</v>
      </c>
      <c r="H77">
        <v>9.9000003020963209E+37</v>
      </c>
      <c r="K77" s="2">
        <f>TREND(Calibration!$A$2:$A$4,Calibration!$B$2:$B$4,C77)</f>
        <v>406.67932664757768</v>
      </c>
      <c r="L77" s="2">
        <f>TREND(Calibration!$A$2:$A$4,Calibration!$C$2:$C$4,E77)</f>
        <v>1253.5616642992454</v>
      </c>
      <c r="M77" s="2">
        <f>TREND(Calibration!$A$2:$A$4,Calibration!$D$2:$D$4,G77)</f>
        <v>541.533684210925</v>
      </c>
    </row>
    <row r="78" spans="1:13" x14ac:dyDescent="0.25">
      <c r="A78">
        <v>377206</v>
      </c>
      <c r="B78">
        <v>14.352999690000001</v>
      </c>
      <c r="C78">
        <v>0.59079999000000005</v>
      </c>
      <c r="D78">
        <v>703.57897949000005</v>
      </c>
      <c r="E78">
        <v>5.0089001700000004</v>
      </c>
      <c r="F78">
        <v>9.9000003020963209E+37</v>
      </c>
      <c r="G78">
        <v>1.42680001</v>
      </c>
      <c r="H78">
        <v>1280.72497559</v>
      </c>
      <c r="K78" s="2">
        <f>TREND(Calibration!$A$2:$A$4,Calibration!$B$2:$B$4,C78)</f>
        <v>409.35605136075714</v>
      </c>
      <c r="L78" s="2">
        <f>TREND(Calibration!$A$2:$A$4,Calibration!$C$2:$C$4,E78)</f>
        <v>1996.6961981226618</v>
      </c>
      <c r="M78" s="2">
        <f>TREND(Calibration!$A$2:$A$4,Calibration!$D$2:$D$4,G78)</f>
        <v>547.32876212471547</v>
      </c>
    </row>
    <row r="79" spans="1:13" x14ac:dyDescent="0.25">
      <c r="A79">
        <v>382207</v>
      </c>
      <c r="B79">
        <v>14.32699966</v>
      </c>
      <c r="C79">
        <v>0.58490001999999996</v>
      </c>
      <c r="D79">
        <v>828.52697753999996</v>
      </c>
      <c r="E79">
        <v>5.0089001700000004</v>
      </c>
      <c r="F79">
        <v>9.9000003020963209E+37</v>
      </c>
      <c r="G79">
        <v>1.4289000000000001</v>
      </c>
      <c r="H79">
        <v>9.9000003020963209E+37</v>
      </c>
      <c r="K79" s="2">
        <f>TREND(Calibration!$A$2:$A$4,Calibration!$B$2:$B$4,C79)</f>
        <v>405.68335473145078</v>
      </c>
      <c r="L79" s="2">
        <f>TREND(Calibration!$A$2:$A$4,Calibration!$C$2:$C$4,E79)</f>
        <v>1996.6961981226618</v>
      </c>
      <c r="M79" s="2">
        <f>TREND(Calibration!$A$2:$A$4,Calibration!$D$2:$D$4,G79)</f>
        <v>548.19185778591861</v>
      </c>
    </row>
    <row r="80" spans="1:13" x14ac:dyDescent="0.25">
      <c r="A80">
        <v>387206</v>
      </c>
      <c r="B80">
        <v>14.23400021</v>
      </c>
      <c r="C80">
        <v>0.58649998999999997</v>
      </c>
      <c r="D80">
        <v>515.57702637</v>
      </c>
      <c r="E80">
        <v>3.5783</v>
      </c>
      <c r="F80">
        <v>9.9000003020963209E+37</v>
      </c>
      <c r="G80">
        <v>1.42569995</v>
      </c>
      <c r="H80">
        <v>1071.3549804700001</v>
      </c>
      <c r="K80" s="2">
        <f>TREND(Calibration!$A$2:$A$4,Calibration!$B$2:$B$4,C80)</f>
        <v>406.67932664757768</v>
      </c>
      <c r="L80" s="2">
        <f>TREND(Calibration!$A$2:$A$4,Calibration!$C$2:$C$4,E80)</f>
        <v>1421.5970397564513</v>
      </c>
      <c r="M80" s="2">
        <f>TREND(Calibration!$A$2:$A$4,Calibration!$D$2:$D$4,G80)</f>
        <v>546.87663758456858</v>
      </c>
    </row>
    <row r="81" spans="1:13" x14ac:dyDescent="0.25">
      <c r="A81">
        <v>392206</v>
      </c>
      <c r="B81">
        <v>14.182000159999999</v>
      </c>
      <c r="C81">
        <v>0.58649998999999997</v>
      </c>
      <c r="D81">
        <v>851.44396973000005</v>
      </c>
      <c r="E81">
        <v>3.5643000599999999</v>
      </c>
      <c r="F81">
        <v>9.9000003020963209E+37</v>
      </c>
      <c r="G81">
        <v>1.42620003</v>
      </c>
      <c r="H81">
        <v>9.9000003020963209E+37</v>
      </c>
      <c r="K81" s="2">
        <f>TREND(Calibration!$A$2:$A$4,Calibration!$B$2:$B$4,C81)</f>
        <v>406.67932664757768</v>
      </c>
      <c r="L81" s="2">
        <f>TREND(Calibration!$A$2:$A$4,Calibration!$C$2:$C$4,E81)</f>
        <v>1415.9690845247828</v>
      </c>
      <c r="M81" s="2">
        <f>TREND(Calibration!$A$2:$A$4,Calibration!$D$2:$D$4,G81)</f>
        <v>547.08217041008413</v>
      </c>
    </row>
    <row r="82" spans="1:13" x14ac:dyDescent="0.25">
      <c r="A82">
        <v>397205</v>
      </c>
      <c r="B82">
        <v>14.11299992</v>
      </c>
      <c r="C82">
        <v>0.58920002000000005</v>
      </c>
      <c r="D82">
        <v>920.80700683999999</v>
      </c>
      <c r="E82">
        <v>2.43230009</v>
      </c>
      <c r="F82">
        <v>9.9000003020963209E+37</v>
      </c>
      <c r="G82">
        <v>1.42680001</v>
      </c>
      <c r="H82">
        <v>1184.2020263700001</v>
      </c>
      <c r="K82" s="2">
        <f>TREND(Calibration!$A$2:$A$4,Calibration!$B$2:$B$4,C82)</f>
        <v>408.36007944463023</v>
      </c>
      <c r="L82" s="2">
        <f>TREND(Calibration!$A$2:$A$4,Calibration!$C$2:$C$4,E82)</f>
        <v>960.90676615697828</v>
      </c>
      <c r="M82" s="2">
        <f>TREND(Calibration!$A$2:$A$4,Calibration!$D$2:$D$4,G82)</f>
        <v>547.32876212471547</v>
      </c>
    </row>
    <row r="83" spans="1:13" x14ac:dyDescent="0.25">
      <c r="A83">
        <v>402207</v>
      </c>
      <c r="B83">
        <v>14.135999679999999</v>
      </c>
      <c r="C83">
        <v>0.59189999000000004</v>
      </c>
      <c r="D83">
        <v>818.78198241999996</v>
      </c>
      <c r="E83">
        <v>2.5571000599999998</v>
      </c>
      <c r="F83">
        <v>9.9000003020963209E+37</v>
      </c>
      <c r="G83">
        <v>1.42250001</v>
      </c>
      <c r="H83">
        <v>1114.23400879</v>
      </c>
      <c r="K83" s="2">
        <f>TREND(Calibration!$A$2:$A$4,Calibration!$B$2:$B$4,C83)</f>
        <v>410.04079489203559</v>
      </c>
      <c r="L83" s="2">
        <f>TREND(Calibration!$A$2:$A$4,Calibration!$C$2:$C$4,E83)</f>
        <v>1011.0761700311077</v>
      </c>
      <c r="M83" s="2">
        <f>TREND(Calibration!$A$2:$A$4,Calibration!$D$2:$D$4,G83)</f>
        <v>545.56146259320656</v>
      </c>
    </row>
    <row r="84" spans="1:13" x14ac:dyDescent="0.25">
      <c r="A84">
        <v>407206</v>
      </c>
      <c r="B84">
        <v>14.135999679999999</v>
      </c>
      <c r="C84">
        <v>0.58920002000000005</v>
      </c>
      <c r="D84">
        <v>1074.8010253899999</v>
      </c>
      <c r="E84">
        <v>3.12849998</v>
      </c>
      <c r="F84">
        <v>9.9000003020963209E+37</v>
      </c>
      <c r="G84">
        <v>1.4229999799999999</v>
      </c>
      <c r="H84">
        <v>1122.8260498</v>
      </c>
      <c r="K84" s="2">
        <f>TREND(Calibration!$A$2:$A$4,Calibration!$B$2:$B$4,C84)</f>
        <v>408.36007944463023</v>
      </c>
      <c r="L84" s="2">
        <f>TREND(Calibration!$A$2:$A$4,Calibration!$C$2:$C$4,E84)</f>
        <v>1240.7780951207153</v>
      </c>
      <c r="M84" s="2">
        <f>TREND(Calibration!$A$2:$A$4,Calibration!$D$2:$D$4,G84)</f>
        <v>545.7669502087341</v>
      </c>
    </row>
    <row r="85" spans="1:13" x14ac:dyDescent="0.25">
      <c r="A85">
        <v>412205</v>
      </c>
      <c r="B85">
        <v>14.22399998</v>
      </c>
      <c r="C85">
        <v>0.59350002000000002</v>
      </c>
      <c r="D85">
        <v>772.51501465000001</v>
      </c>
      <c r="E85">
        <v>3.2056999199999998</v>
      </c>
      <c r="F85">
        <v>9.9000003020963209E+37</v>
      </c>
      <c r="G85">
        <v>1.4095</v>
      </c>
      <c r="H85">
        <v>9.9000003020963209E+37</v>
      </c>
      <c r="K85" s="2">
        <f>TREND(Calibration!$A$2:$A$4,Calibration!$B$2:$B$4,C85)</f>
        <v>411.03680415780963</v>
      </c>
      <c r="L85" s="2">
        <f>TREND(Calibration!$A$2:$A$4,Calibration!$C$2:$C$4,E85)</f>
        <v>1271.8123571395167</v>
      </c>
      <c r="M85" s="2">
        <f>TREND(Calibration!$A$2:$A$4,Calibration!$D$2:$D$4,G85)</f>
        <v>540.21845989957603</v>
      </c>
    </row>
    <row r="86" spans="1:13" x14ac:dyDescent="0.25">
      <c r="A86">
        <v>417206</v>
      </c>
      <c r="B86">
        <v>14.338000299999999</v>
      </c>
      <c r="C86">
        <v>0.59030002000000004</v>
      </c>
      <c r="D86">
        <v>603.91302489999998</v>
      </c>
      <c r="E86">
        <v>1.99380004</v>
      </c>
      <c r="F86">
        <v>9.9000003020963209E+37</v>
      </c>
      <c r="G86">
        <v>1.4137999999999999</v>
      </c>
      <c r="H86">
        <v>1234.3260498</v>
      </c>
      <c r="K86" s="2">
        <f>TREND(Calibration!$A$2:$A$4,Calibration!$B$2:$B$4,C86)</f>
        <v>409.04482297590869</v>
      </c>
      <c r="L86" s="2">
        <f>TREND(Calibration!$A$2:$A$4,Calibration!$C$2:$C$4,E86)</f>
        <v>784.63039279506177</v>
      </c>
      <c r="M86" s="2">
        <f>TREND(Calibration!$A$2:$A$4,Calibration!$D$2:$D$4,G86)</f>
        <v>541.98575943108494</v>
      </c>
    </row>
    <row r="87" spans="1:13" x14ac:dyDescent="0.25">
      <c r="A87">
        <v>422206</v>
      </c>
      <c r="B87">
        <v>14.376000400000001</v>
      </c>
      <c r="C87">
        <v>0.59189999000000004</v>
      </c>
      <c r="D87">
        <v>618.84399413999995</v>
      </c>
      <c r="E87">
        <v>2.5857000399999999</v>
      </c>
      <c r="F87">
        <v>9.9000003020963209E+37</v>
      </c>
      <c r="G87">
        <v>1.4095</v>
      </c>
      <c r="H87">
        <v>9.9000003020963209E+37</v>
      </c>
      <c r="K87" s="2">
        <f>TREND(Calibration!$A$2:$A$4,Calibration!$B$2:$B$4,C87)</f>
        <v>410.04079489203559</v>
      </c>
      <c r="L87" s="2">
        <f>TREND(Calibration!$A$2:$A$4,Calibration!$C$2:$C$4,E87)</f>
        <v>1022.5733198093651</v>
      </c>
      <c r="M87" s="2">
        <f>TREND(Calibration!$A$2:$A$4,Calibration!$D$2:$D$4,G87)</f>
        <v>540.21845989957603</v>
      </c>
    </row>
    <row r="88" spans="1:13" x14ac:dyDescent="0.25">
      <c r="A88">
        <v>427206</v>
      </c>
      <c r="B88">
        <v>14.29899979</v>
      </c>
      <c r="C88">
        <v>0.59130000999999999</v>
      </c>
      <c r="D88">
        <v>734.15399170000001</v>
      </c>
      <c r="E88">
        <v>3.3234000199999998</v>
      </c>
      <c r="F88">
        <v>9.9000003020963209E+37</v>
      </c>
      <c r="G88">
        <v>1.42789996</v>
      </c>
      <c r="H88">
        <v>9.9000003020963209E+37</v>
      </c>
      <c r="K88" s="2">
        <f>TREND(Calibration!$A$2:$A$4,Calibration!$B$2:$B$4,C88)</f>
        <v>409.6673108703115</v>
      </c>
      <c r="L88" s="2">
        <f>TREND(Calibration!$A$2:$A$4,Calibration!$C$2:$C$4,E88)</f>
        <v>1319.1276237451532</v>
      </c>
      <c r="M88" s="2">
        <f>TREND(Calibration!$A$2:$A$4,Calibration!$D$2:$D$4,G88)</f>
        <v>547.78084145487435</v>
      </c>
    </row>
    <row r="89" spans="1:13" x14ac:dyDescent="0.25">
      <c r="A89">
        <v>432206</v>
      </c>
      <c r="B89">
        <v>14.21500015</v>
      </c>
      <c r="C89">
        <v>0.59399997999999998</v>
      </c>
      <c r="D89">
        <v>826.10699463000003</v>
      </c>
      <c r="E89">
        <v>1.97920001</v>
      </c>
      <c r="F89">
        <v>971.97698975000003</v>
      </c>
      <c r="G89">
        <v>1.4419000099999999</v>
      </c>
      <c r="H89">
        <v>1243.45996094</v>
      </c>
      <c r="K89" s="2">
        <f>TREND(Calibration!$A$2:$A$4,Calibration!$B$2:$B$4,C89)</f>
        <v>411.34802631771686</v>
      </c>
      <c r="L89" s="2">
        <f>TREND(Calibration!$A$2:$A$4,Calibration!$C$2:$C$4,E89)</f>
        <v>778.76120226845831</v>
      </c>
      <c r="M89" s="2">
        <f>TREND(Calibration!$A$2:$A$4,Calibration!$D$2:$D$4,G89)</f>
        <v>553.53486047954902</v>
      </c>
    </row>
    <row r="90" spans="1:13" x14ac:dyDescent="0.25">
      <c r="A90">
        <v>437206</v>
      </c>
      <c r="B90">
        <v>14.15600014</v>
      </c>
      <c r="C90">
        <v>0.59670000999999995</v>
      </c>
      <c r="D90">
        <v>940.55902100000003</v>
      </c>
      <c r="E90">
        <v>2.10400009</v>
      </c>
      <c r="F90">
        <v>1115.6199951200001</v>
      </c>
      <c r="G90">
        <v>1.4630000599999999</v>
      </c>
      <c r="H90">
        <v>9.9000003020963209E+37</v>
      </c>
      <c r="K90" s="2">
        <f>TREND(Calibration!$A$2:$A$4,Calibration!$B$2:$B$4,C90)</f>
        <v>413.02877911476935</v>
      </c>
      <c r="L90" s="2">
        <f>TREND(Calibration!$A$2:$A$4,Calibration!$C$2:$C$4,E90)</f>
        <v>828.93065036242547</v>
      </c>
      <c r="M90" s="2">
        <f>TREND(Calibration!$A$2:$A$4,Calibration!$D$2:$D$4,G90)</f>
        <v>562.20697873066865</v>
      </c>
    </row>
    <row r="91" spans="1:13" x14ac:dyDescent="0.25">
      <c r="A91">
        <v>442207</v>
      </c>
      <c r="B91">
        <v>14.071000099999999</v>
      </c>
      <c r="C91">
        <v>0.59399997999999998</v>
      </c>
      <c r="D91">
        <v>936.46801758000004</v>
      </c>
      <c r="E91">
        <v>2.2367999599999999</v>
      </c>
      <c r="F91">
        <v>9.9000003020963209E+37</v>
      </c>
      <c r="G91">
        <v>1.45700002</v>
      </c>
      <c r="H91">
        <v>1015.17700195</v>
      </c>
      <c r="K91" s="2">
        <f>TREND(Calibration!$A$2:$A$4,Calibration!$B$2:$B$4,C91)</f>
        <v>411.34802631771686</v>
      </c>
      <c r="L91" s="2">
        <f>TREND(Calibration!$A$2:$A$4,Calibration!$C$2:$C$4,E91)</f>
        <v>882.31600223760529</v>
      </c>
      <c r="M91" s="2">
        <f>TREND(Calibration!$A$2:$A$4,Calibration!$D$2:$D$4,G91)</f>
        <v>559.74096294438152</v>
      </c>
    </row>
    <row r="92" spans="1:13" x14ac:dyDescent="0.25">
      <c r="A92">
        <v>447206</v>
      </c>
      <c r="B92">
        <v>14.04899979</v>
      </c>
      <c r="C92">
        <v>0.59840000000000004</v>
      </c>
      <c r="D92">
        <v>1018.37799072</v>
      </c>
      <c r="E92">
        <v>1.9053000200000001</v>
      </c>
      <c r="F92">
        <v>975.58898925999995</v>
      </c>
      <c r="G92">
        <v>1.45270002</v>
      </c>
      <c r="H92">
        <v>1356.73205566</v>
      </c>
      <c r="K92" s="2">
        <f>TREND(Calibration!$A$2:$A$4,Calibration!$B$2:$B$4,C92)</f>
        <v>414.08701289271312</v>
      </c>
      <c r="L92" s="2">
        <f>TREND(Calibration!$A$2:$A$4,Calibration!$C$2:$C$4,E92)</f>
        <v>749.05351528260303</v>
      </c>
      <c r="M92" s="2">
        <f>TREND(Calibration!$A$2:$A$4,Calibration!$D$2:$D$4,G92)</f>
        <v>557.97366341287272</v>
      </c>
    </row>
    <row r="93" spans="1:13" x14ac:dyDescent="0.25">
      <c r="A93">
        <v>452206</v>
      </c>
      <c r="B93">
        <v>14.182000159999999</v>
      </c>
      <c r="C93">
        <v>0.59460002000000001</v>
      </c>
      <c r="D93">
        <v>873.17901611000002</v>
      </c>
      <c r="E93">
        <v>1.9214999699999999</v>
      </c>
      <c r="F93">
        <v>9.9000003020963209E+37</v>
      </c>
      <c r="G93">
        <v>1.4407999499999999</v>
      </c>
      <c r="H93">
        <v>1249.39001465</v>
      </c>
      <c r="K93" s="2">
        <f>TREND(Calibration!$A$2:$A$4,Calibration!$B$2:$B$4,C93)</f>
        <v>411.72154768908808</v>
      </c>
      <c r="L93" s="2">
        <f>TREND(Calibration!$A$2:$A$4,Calibration!$C$2:$C$4,E93)</f>
        <v>755.56587128950503</v>
      </c>
      <c r="M93" s="2">
        <f>TREND(Calibration!$A$2:$A$4,Calibration!$D$2:$D$4,G93)</f>
        <v>553.08273593940214</v>
      </c>
    </row>
    <row r="94" spans="1:13" x14ac:dyDescent="0.25">
      <c r="A94">
        <v>457206</v>
      </c>
      <c r="B94">
        <v>14.32800007</v>
      </c>
      <c r="C94">
        <v>0.59240000999999998</v>
      </c>
      <c r="D94">
        <v>979.92602538999995</v>
      </c>
      <c r="E94">
        <v>2.2892000700000001</v>
      </c>
      <c r="F94">
        <v>9.9000003020963209E+37</v>
      </c>
      <c r="G94">
        <v>1.4472999600000001</v>
      </c>
      <c r="H94">
        <v>9.9000003020963209E+37</v>
      </c>
      <c r="K94" s="2">
        <f>TREND(Calibration!$A$2:$A$4,Calibration!$B$2:$B$4,C94)</f>
        <v>410.35205440158995</v>
      </c>
      <c r="L94" s="2">
        <f>TREND(Calibration!$A$2:$A$4,Calibration!$C$2:$C$4,E94)</f>
        <v>903.38076917335718</v>
      </c>
      <c r="M94" s="2">
        <f>TREND(Calibration!$A$2:$A$4,Calibration!$D$2:$D$4,G94)</f>
        <v>555.75423934121693</v>
      </c>
    </row>
    <row r="95" spans="1:13" x14ac:dyDescent="0.25">
      <c r="A95">
        <v>462216</v>
      </c>
      <c r="B95">
        <v>14.394000050000001</v>
      </c>
      <c r="C95">
        <v>0.58649998999999997</v>
      </c>
      <c r="D95">
        <v>878.93597411999997</v>
      </c>
      <c r="E95">
        <v>1.7130000599999999</v>
      </c>
      <c r="F95">
        <v>1241.08105469</v>
      </c>
      <c r="G95">
        <v>1.45379996</v>
      </c>
      <c r="H95">
        <v>9.9000003020963209E+37</v>
      </c>
      <c r="K95" s="2">
        <f>TREND(Calibration!$A$2:$A$4,Calibration!$B$2:$B$4,C95)</f>
        <v>406.67932664757768</v>
      </c>
      <c r="L95" s="2">
        <f>TREND(Calibration!$A$2:$A$4,Calibration!$C$2:$C$4,E95)</f>
        <v>671.74921498334049</v>
      </c>
      <c r="M95" s="2">
        <f>TREND(Calibration!$A$2:$A$4,Calibration!$D$2:$D$4,G95)</f>
        <v>558.42573863303267</v>
      </c>
    </row>
    <row r="96" spans="1:13" x14ac:dyDescent="0.25">
      <c r="A96">
        <v>467207</v>
      </c>
      <c r="B96">
        <v>14.475000380000001</v>
      </c>
      <c r="C96">
        <v>0.58969998000000001</v>
      </c>
      <c r="D96">
        <v>575.19396973000005</v>
      </c>
      <c r="E96">
        <v>1.9576</v>
      </c>
      <c r="F96">
        <v>9.9000003020963209E+37</v>
      </c>
      <c r="G96">
        <v>1.4576</v>
      </c>
      <c r="H96">
        <v>9.9000003020963209E+37</v>
      </c>
      <c r="K96" s="2">
        <f>TREND(Calibration!$A$2:$A$4,Calibration!$B$2:$B$4,C96)</f>
        <v>408.67130160453746</v>
      </c>
      <c r="L96" s="2">
        <f>TREND(Calibration!$A$2:$A$4,Calibration!$C$2:$C$4,E96)</f>
        <v>770.07803010603516</v>
      </c>
      <c r="M96" s="2">
        <f>TREND(Calibration!$A$2:$A$4,Calibration!$D$2:$D$4,G96)</f>
        <v>559.98755465901286</v>
      </c>
    </row>
    <row r="97" spans="1:13" x14ac:dyDescent="0.25">
      <c r="A97">
        <v>472206</v>
      </c>
      <c r="B97">
        <v>14.442999840000001</v>
      </c>
      <c r="C97">
        <v>0.58319997999999995</v>
      </c>
      <c r="D97">
        <v>753.70800781000003</v>
      </c>
      <c r="E97">
        <v>2.0488998899999999</v>
      </c>
      <c r="F97">
        <v>1334.9510498</v>
      </c>
      <c r="G97">
        <v>1.4775999799999999</v>
      </c>
      <c r="H97">
        <v>9.9000003020963209E+37</v>
      </c>
      <c r="K97" s="2">
        <f>TREND(Calibration!$A$2:$A$4,Calibration!$B$2:$B$4,C97)</f>
        <v>404.62508982880109</v>
      </c>
      <c r="L97" s="2">
        <f>TREND(Calibration!$A$2:$A$4,Calibration!$C$2:$C$4,E97)</f>
        <v>806.78045122900176</v>
      </c>
      <c r="M97" s="2">
        <f>TREND(Calibration!$A$2:$A$4,Calibration!$D$2:$D$4,G97)</f>
        <v>568.20754425998666</v>
      </c>
    </row>
    <row r="98" spans="1:13" x14ac:dyDescent="0.25">
      <c r="A98">
        <v>477206</v>
      </c>
      <c r="B98">
        <v>14.38700008</v>
      </c>
      <c r="C98">
        <v>0.58490001999999996</v>
      </c>
      <c r="D98">
        <v>638.91198729999996</v>
      </c>
      <c r="E98">
        <v>1.8755999800000001</v>
      </c>
      <c r="F98">
        <v>1069.07995605</v>
      </c>
      <c r="G98">
        <v>1.50510001</v>
      </c>
      <c r="H98">
        <v>9.9000003020963209E+37</v>
      </c>
      <c r="K98" s="2">
        <f>TREND(Calibration!$A$2:$A$4,Calibration!$B$2:$B$4,C98)</f>
        <v>405.68335473145078</v>
      </c>
      <c r="L98" s="2">
        <f>TREND(Calibration!$A$2:$A$4,Calibration!$C$2:$C$4,E98)</f>
        <v>737.11414300680997</v>
      </c>
      <c r="M98" s="2">
        <f>TREND(Calibration!$A$2:$A$4,Calibration!$D$2:$D$4,G98)</f>
        <v>579.51005359381952</v>
      </c>
    </row>
    <row r="99" spans="1:13" x14ac:dyDescent="0.25">
      <c r="A99">
        <v>482206</v>
      </c>
      <c r="B99">
        <v>14.29300022</v>
      </c>
      <c r="C99">
        <v>0.58700001000000002</v>
      </c>
      <c r="D99">
        <v>731.57098388999998</v>
      </c>
      <c r="E99">
        <v>1.7503000500000001</v>
      </c>
      <c r="F99">
        <v>750.52301024999997</v>
      </c>
      <c r="G99">
        <v>1.49269998</v>
      </c>
      <c r="H99">
        <v>9.9000003020963209E+37</v>
      </c>
      <c r="K99" s="2">
        <f>TREND(Calibration!$A$2:$A$4,Calibration!$B$2:$B$4,C99)</f>
        <v>406.9905861571321</v>
      </c>
      <c r="L99" s="2">
        <f>TREND(Calibration!$A$2:$A$4,Calibration!$C$2:$C$4,E99)</f>
        <v>686.74375595006507</v>
      </c>
      <c r="M99" s="2">
        <f>TREND(Calibration!$A$2:$A$4,Calibration!$D$2:$D$4,G99)</f>
        <v>574.41364261482033</v>
      </c>
    </row>
    <row r="100" spans="1:13" x14ac:dyDescent="0.25">
      <c r="A100">
        <v>487206</v>
      </c>
      <c r="B100">
        <v>14.22099972</v>
      </c>
      <c r="C100">
        <v>0.58700001000000002</v>
      </c>
      <c r="D100">
        <v>668.30902100000003</v>
      </c>
      <c r="E100">
        <v>1.49269998</v>
      </c>
      <c r="F100">
        <v>584.99102783000001</v>
      </c>
      <c r="G100">
        <v>1.5055999799999999</v>
      </c>
      <c r="H100">
        <v>9.9000003020963209E+37</v>
      </c>
      <c r="K100" s="2">
        <f>TREND(Calibration!$A$2:$A$4,Calibration!$B$2:$B$4,C100)</f>
        <v>406.9905861571321</v>
      </c>
      <c r="L100" s="2">
        <f>TREND(Calibration!$A$2:$A$4,Calibration!$C$2:$C$4,E100)</f>
        <v>583.18890774109491</v>
      </c>
      <c r="M100" s="2">
        <f>TREND(Calibration!$A$2:$A$4,Calibration!$D$2:$D$4,G100)</f>
        <v>579.71554120934707</v>
      </c>
    </row>
    <row r="101" spans="1:13" x14ac:dyDescent="0.25">
      <c r="A101">
        <v>492205</v>
      </c>
      <c r="B101">
        <v>14.102000240000001</v>
      </c>
      <c r="C101">
        <v>0.59619999000000001</v>
      </c>
      <c r="D101">
        <v>858.08001708999996</v>
      </c>
      <c r="E101">
        <v>1.6217000500000001</v>
      </c>
      <c r="F101">
        <v>878.96997069999998</v>
      </c>
      <c r="G101">
        <v>1.5099999900000001</v>
      </c>
      <c r="H101">
        <v>1068.47595215</v>
      </c>
      <c r="K101" s="2">
        <f>TREND(Calibration!$A$2:$A$4,Calibration!$B$2:$B$4,C101)</f>
        <v>412.71751960521499</v>
      </c>
      <c r="L101" s="2">
        <f>TREND(Calibration!$A$2:$A$4,Calibration!$C$2:$C$4,E101)</f>
        <v>635.04674562055095</v>
      </c>
      <c r="M101" s="2">
        <f>TREND(Calibration!$A$2:$A$4,Calibration!$D$2:$D$4,G101)</f>
        <v>581.52394483995977</v>
      </c>
    </row>
    <row r="102" spans="1:13" x14ac:dyDescent="0.25">
      <c r="A102">
        <v>497206</v>
      </c>
      <c r="B102">
        <v>14.01500034</v>
      </c>
      <c r="C102">
        <v>0.59670000999999995</v>
      </c>
      <c r="D102">
        <v>861.05999756000006</v>
      </c>
      <c r="E102">
        <v>1.72969997</v>
      </c>
      <c r="F102">
        <v>841.51599121000004</v>
      </c>
      <c r="G102">
        <v>1.5028999999999999</v>
      </c>
      <c r="H102">
        <v>9.9000003020963209E+37</v>
      </c>
      <c r="K102" s="2">
        <f>TREND(Calibration!$A$2:$A$4,Calibration!$B$2:$B$4,C102)</f>
        <v>413.02877911476935</v>
      </c>
      <c r="L102" s="2">
        <f>TREND(Calibration!$A$2:$A$4,Calibration!$C$2:$C$4,E102)</f>
        <v>678.46255417285806</v>
      </c>
      <c r="M102" s="2">
        <f>TREND(Calibration!$A$2:$A$4,Calibration!$D$2:$D$4,G102)</f>
        <v>578.60584972351364</v>
      </c>
    </row>
    <row r="103" spans="1:13" x14ac:dyDescent="0.25">
      <c r="A103">
        <v>502205</v>
      </c>
      <c r="B103">
        <v>14.12199974</v>
      </c>
      <c r="C103">
        <v>0.59240000999999998</v>
      </c>
      <c r="D103">
        <v>1031.63903809</v>
      </c>
      <c r="E103">
        <v>1.7869999400000001</v>
      </c>
      <c r="F103">
        <v>1241.42004395</v>
      </c>
      <c r="G103">
        <v>1.49380004</v>
      </c>
      <c r="H103">
        <v>9.9000003020963209E+37</v>
      </c>
      <c r="K103" s="2">
        <f>TREND(Calibration!$A$2:$A$4,Calibration!$B$2:$B$4,C103)</f>
        <v>410.35205440158995</v>
      </c>
      <c r="L103" s="2">
        <f>TREND(Calibration!$A$2:$A$4,Calibration!$C$2:$C$4,E103)</f>
        <v>701.4970576018693</v>
      </c>
      <c r="M103" s="2">
        <f>TREND(Calibration!$A$2:$A$4,Calibration!$D$2:$D$4,G103)</f>
        <v>574.86576715496722</v>
      </c>
    </row>
    <row r="104" spans="1:13" x14ac:dyDescent="0.25">
      <c r="A104">
        <v>507202</v>
      </c>
      <c r="B104">
        <v>14.204999920000001</v>
      </c>
      <c r="C104">
        <v>0.59189999000000004</v>
      </c>
      <c r="D104">
        <v>1123.95495605</v>
      </c>
      <c r="E104">
        <v>2.3324000800000002</v>
      </c>
      <c r="F104">
        <v>9.9000003020963209E+37</v>
      </c>
      <c r="G104">
        <v>1.4883999800000001</v>
      </c>
      <c r="H104">
        <v>9.9000003020963209E+37</v>
      </c>
      <c r="K104" s="2">
        <f>TREND(Calibration!$A$2:$A$4,Calibration!$B$2:$B$4,C104)</f>
        <v>410.04079489203559</v>
      </c>
      <c r="L104" s="2">
        <f>TREND(Calibration!$A$2:$A$4,Calibration!$C$2:$C$4,E104)</f>
        <v>920.74710947821814</v>
      </c>
      <c r="M104" s="2">
        <f>TREND(Calibration!$A$2:$A$4,Calibration!$D$2:$D$4,G104)</f>
        <v>572.64634308331142</v>
      </c>
    </row>
    <row r="105" spans="1:13" x14ac:dyDescent="0.25">
      <c r="A105">
        <v>512202</v>
      </c>
      <c r="B105">
        <v>14.30000019</v>
      </c>
      <c r="C105">
        <v>0.59350002000000002</v>
      </c>
      <c r="D105">
        <v>649.26501465000001</v>
      </c>
      <c r="E105">
        <v>2.8908</v>
      </c>
      <c r="F105">
        <v>9.9000003020963209E+37</v>
      </c>
      <c r="G105">
        <v>1.4716000600000001</v>
      </c>
      <c r="H105">
        <v>9.9000003020963209E+37</v>
      </c>
      <c r="K105" s="2">
        <f>TREND(Calibration!$A$2:$A$4,Calibration!$B$2:$B$4,C105)</f>
        <v>411.03680415780963</v>
      </c>
      <c r="L105" s="2">
        <f>TREND(Calibration!$A$2:$A$4,Calibration!$C$2:$C$4,E105)</f>
        <v>1145.2230537413584</v>
      </c>
      <c r="M105" s="2">
        <f>TREND(Calibration!$A$2:$A$4,Calibration!$D$2:$D$4,G105)</f>
        <v>565.74157779368659</v>
      </c>
    </row>
    <row r="106" spans="1:13" x14ac:dyDescent="0.25">
      <c r="A106">
        <v>517202</v>
      </c>
      <c r="B106">
        <v>14.305999760000001</v>
      </c>
      <c r="C106">
        <v>0.58859998000000002</v>
      </c>
      <c r="D106">
        <v>636.79699706999997</v>
      </c>
      <c r="E106">
        <v>2.1336998899999999</v>
      </c>
      <c r="F106">
        <v>1205.2089843700001</v>
      </c>
      <c r="G106">
        <v>1.49269998</v>
      </c>
      <c r="H106">
        <v>9.9000003020963209E+37</v>
      </c>
      <c r="K106" s="2">
        <f>TREND(Calibration!$A$2:$A$4,Calibration!$B$2:$B$4,C106)</f>
        <v>407.986558073259</v>
      </c>
      <c r="L106" s="2">
        <f>TREND(Calibration!$A$2:$A$4,Calibration!$C$2:$C$4,E106)</f>
        <v>840.86992615857241</v>
      </c>
      <c r="M106" s="2">
        <f>TREND(Calibration!$A$2:$A$4,Calibration!$D$2:$D$4,G106)</f>
        <v>574.41364261482033</v>
      </c>
    </row>
    <row r="107" spans="1:13" x14ac:dyDescent="0.25">
      <c r="A107">
        <v>522202</v>
      </c>
      <c r="B107">
        <v>14.27999973</v>
      </c>
      <c r="C107">
        <v>0.58969998000000001</v>
      </c>
      <c r="D107">
        <v>753.15197753999996</v>
      </c>
      <c r="E107">
        <v>3.20029998</v>
      </c>
      <c r="F107">
        <v>9.9000003020963209E+37</v>
      </c>
      <c r="G107">
        <v>1.5132000400000001</v>
      </c>
      <c r="H107">
        <v>9.9000003020963209E+37</v>
      </c>
      <c r="K107" s="2">
        <f>TREND(Calibration!$A$2:$A$4,Calibration!$B$2:$B$4,C107)</f>
        <v>408.67130160453746</v>
      </c>
      <c r="L107" s="2">
        <f>TREND(Calibration!$A$2:$A$4,Calibration!$C$2:$C$4,E107)</f>
        <v>1269.641589223819</v>
      </c>
      <c r="M107" s="2">
        <f>TREND(Calibration!$A$2:$A$4,Calibration!$D$2:$D$4,G107)</f>
        <v>582.8391650413098</v>
      </c>
    </row>
    <row r="108" spans="1:13" x14ac:dyDescent="0.25">
      <c r="A108">
        <v>527205</v>
      </c>
      <c r="B108">
        <v>14.18000031</v>
      </c>
      <c r="C108">
        <v>0.59299999000000003</v>
      </c>
      <c r="D108">
        <v>756.73797606999995</v>
      </c>
      <c r="E108">
        <v>5.0050997700000002</v>
      </c>
      <c r="F108">
        <v>9.9000003020963209E+37</v>
      </c>
      <c r="G108">
        <v>1.5298999499999999</v>
      </c>
      <c r="H108">
        <v>9.9000003020963209E+37</v>
      </c>
      <c r="K108" s="2">
        <f>TREND(Calibration!$A$2:$A$4,Calibration!$B$2:$B$4,C108)</f>
        <v>410.72553842331405</v>
      </c>
      <c r="L108" s="2">
        <f>TREND(Calibration!$A$2:$A$4,Calibration!$C$2:$C$4,E108)</f>
        <v>1995.1684429278228</v>
      </c>
      <c r="M108" s="2">
        <f>TREND(Calibration!$A$2:$A$4,Calibration!$D$2:$D$4,G108)</f>
        <v>589.70282623183084</v>
      </c>
    </row>
    <row r="109" spans="1:13" x14ac:dyDescent="0.25">
      <c r="A109">
        <v>532202</v>
      </c>
      <c r="B109">
        <v>14.10900021</v>
      </c>
      <c r="C109">
        <v>0.59570003000000005</v>
      </c>
      <c r="D109">
        <v>617.11499022999999</v>
      </c>
      <c r="E109">
        <v>3.16300011</v>
      </c>
      <c r="F109">
        <v>9.9000003020963209E+37</v>
      </c>
      <c r="G109">
        <v>1.51909995</v>
      </c>
      <c r="H109">
        <v>633.85400390999996</v>
      </c>
      <c r="K109" s="2">
        <f>TREND(Calibration!$A$2:$A$4,Calibration!$B$2:$B$4,C109)</f>
        <v>412.40629744530776</v>
      </c>
      <c r="L109" s="2">
        <f>TREND(Calibration!$A$2:$A$4,Calibration!$C$2:$C$4,E109)</f>
        <v>1254.6470964969174</v>
      </c>
      <c r="M109" s="2">
        <f>TREND(Calibration!$A$2:$A$4,Calibration!$D$2:$D$4,G109)</f>
        <v>585.26402740850619</v>
      </c>
    </row>
    <row r="110" spans="1:13" x14ac:dyDescent="0.25">
      <c r="A110">
        <v>537202</v>
      </c>
      <c r="B110">
        <v>13.963000299999999</v>
      </c>
      <c r="C110">
        <v>0.59240000999999998</v>
      </c>
      <c r="D110">
        <v>1057.60705566</v>
      </c>
      <c r="E110">
        <v>1.97920001</v>
      </c>
      <c r="F110">
        <v>838.80999756000006</v>
      </c>
      <c r="G110">
        <v>1.49380004</v>
      </c>
      <c r="H110">
        <v>9.9000003020963209E+37</v>
      </c>
      <c r="K110" s="2">
        <f>TREND(Calibration!$A$2:$A$4,Calibration!$B$2:$B$4,C110)</f>
        <v>410.35205440158995</v>
      </c>
      <c r="L110" s="2">
        <f>TREND(Calibration!$A$2:$A$4,Calibration!$C$2:$C$4,E110)</f>
        <v>778.76120226845831</v>
      </c>
      <c r="M110" s="2">
        <f>TREND(Calibration!$A$2:$A$4,Calibration!$D$2:$D$4,G110)</f>
        <v>574.86576715496722</v>
      </c>
    </row>
    <row r="111" spans="1:13" x14ac:dyDescent="0.25">
      <c r="A111">
        <v>542202</v>
      </c>
      <c r="B111">
        <v>13.897999759999999</v>
      </c>
      <c r="C111">
        <v>0.59780001999999999</v>
      </c>
      <c r="D111">
        <v>783.84899901999995</v>
      </c>
      <c r="E111">
        <v>2.1380000099999998</v>
      </c>
      <c r="F111">
        <v>882.33398437000005</v>
      </c>
      <c r="G111">
        <v>1.50940001</v>
      </c>
      <c r="H111">
        <v>1367.62402344</v>
      </c>
      <c r="K111" s="2">
        <f>TREND(Calibration!$A$2:$A$4,Calibration!$B$2:$B$4,C111)</f>
        <v>413.71352887098902</v>
      </c>
      <c r="L111" s="2">
        <f>TREND(Calibration!$A$2:$A$4,Calibration!$C$2:$C$4,E111)</f>
        <v>842.59856805638071</v>
      </c>
      <c r="M111" s="2">
        <f>TREND(Calibration!$A$2:$A$4,Calibration!$D$2:$D$4,G111)</f>
        <v>581.27735312532843</v>
      </c>
    </row>
    <row r="112" spans="1:13" x14ac:dyDescent="0.25">
      <c r="A112">
        <v>547202</v>
      </c>
      <c r="B112">
        <v>13.946999549999999</v>
      </c>
      <c r="C112">
        <v>0.59840000000000004</v>
      </c>
      <c r="D112">
        <v>779.84002685999997</v>
      </c>
      <c r="E112">
        <v>4.7135000199999997</v>
      </c>
      <c r="F112">
        <v>9.9000003020963209E+37</v>
      </c>
      <c r="G112">
        <v>1.51049995</v>
      </c>
      <c r="H112">
        <v>1240.4949951200001</v>
      </c>
      <c r="K112" s="2">
        <f>TREND(Calibration!$A$2:$A$4,Calibration!$B$2:$B$4,C112)</f>
        <v>414.08701289271312</v>
      </c>
      <c r="L112" s="2">
        <f>TREND(Calibration!$A$2:$A$4,Calibration!$C$2:$C$4,E112)</f>
        <v>1877.9457735045432</v>
      </c>
      <c r="M112" s="2">
        <f>TREND(Calibration!$A$2:$A$4,Calibration!$D$2:$D$4,G112)</f>
        <v>581.72942834548837</v>
      </c>
    </row>
    <row r="113" spans="1:13" x14ac:dyDescent="0.25">
      <c r="A113">
        <v>552205</v>
      </c>
      <c r="B113">
        <v>14.01500034</v>
      </c>
      <c r="C113">
        <v>0.59399997999999998</v>
      </c>
      <c r="D113">
        <v>1257.08203125</v>
      </c>
      <c r="E113">
        <v>4.4980001400000003</v>
      </c>
      <c r="F113">
        <v>9.9000003020963209E+37</v>
      </c>
      <c r="G113">
        <v>1.5046000500000001</v>
      </c>
      <c r="H113">
        <v>9.9000003020963209E+37</v>
      </c>
      <c r="K113" s="2">
        <f>TREND(Calibration!$A$2:$A$4,Calibration!$B$2:$B$4,C113)</f>
        <v>411.34802631771686</v>
      </c>
      <c r="L113" s="2">
        <f>TREND(Calibration!$A$2:$A$4,Calibration!$C$2:$C$4,E113)</f>
        <v>1791.3151395825446</v>
      </c>
      <c r="M113" s="2">
        <f>TREND(Calibration!$A$2:$A$4,Calibration!$D$2:$D$4,G113)</f>
        <v>579.30457008829092</v>
      </c>
    </row>
    <row r="114" spans="1:13" x14ac:dyDescent="0.25">
      <c r="A114">
        <v>557205</v>
      </c>
      <c r="B114">
        <v>14.15100002</v>
      </c>
      <c r="C114">
        <v>0.59670000999999995</v>
      </c>
      <c r="D114">
        <v>1260.8489990200001</v>
      </c>
      <c r="E114">
        <v>3.0522999799999999</v>
      </c>
      <c r="F114">
        <v>9.9000003020963209E+37</v>
      </c>
      <c r="G114">
        <v>1.5039999500000001</v>
      </c>
      <c r="H114">
        <v>9.9000003020963209E+37</v>
      </c>
      <c r="K114" s="2">
        <f>TREND(Calibration!$A$2:$A$4,Calibration!$B$2:$B$4,C114)</f>
        <v>413.02877911476935</v>
      </c>
      <c r="L114" s="2">
        <f>TREND(Calibration!$A$2:$A$4,Calibration!$C$2:$C$4,E114)</f>
        <v>1210.1458075071153</v>
      </c>
      <c r="M114" s="2">
        <f>TREND(Calibration!$A$2:$A$4,Calibration!$D$2:$D$4,G114)</f>
        <v>579.05792905367264</v>
      </c>
    </row>
    <row r="115" spans="1:13" x14ac:dyDescent="0.25">
      <c r="A115">
        <v>562205</v>
      </c>
      <c r="B115">
        <v>14.338999749999999</v>
      </c>
      <c r="C115">
        <v>0.59619999000000001</v>
      </c>
      <c r="D115">
        <v>553.58197021000001</v>
      </c>
      <c r="E115">
        <v>3.2516000300000001</v>
      </c>
      <c r="F115">
        <v>9.9000003020963209E+37</v>
      </c>
      <c r="G115">
        <v>1.50619996</v>
      </c>
      <c r="H115">
        <v>993.53100586000005</v>
      </c>
      <c r="K115" s="2">
        <f>TREND(Calibration!$A$2:$A$4,Calibration!$B$2:$B$4,C115)</f>
        <v>412.71751960521499</v>
      </c>
      <c r="L115" s="2">
        <f>TREND(Calibration!$A$2:$A$4,Calibration!$C$2:$C$4,E115)</f>
        <v>1290.264133662035</v>
      </c>
      <c r="M115" s="2">
        <f>TREND(Calibration!$A$2:$A$4,Calibration!$D$2:$D$4,G115)</f>
        <v>579.9621329239784</v>
      </c>
    </row>
    <row r="116" spans="1:13" x14ac:dyDescent="0.25">
      <c r="A116">
        <v>567205</v>
      </c>
      <c r="B116">
        <v>14.42099953</v>
      </c>
      <c r="C116">
        <v>0.59890001999999998</v>
      </c>
      <c r="D116">
        <v>886.77197265999996</v>
      </c>
      <c r="E116">
        <v>3.0615000700000001</v>
      </c>
      <c r="F116">
        <v>9.9000003020963209E+37</v>
      </c>
      <c r="G116">
        <v>1.52670002</v>
      </c>
      <c r="H116">
        <v>9.9000003020963209E+37</v>
      </c>
      <c r="K116" s="2">
        <f>TREND(Calibration!$A$2:$A$4,Calibration!$B$2:$B$4,C116)</f>
        <v>414.39827240226748</v>
      </c>
      <c r="L116" s="2">
        <f>TREND(Calibration!$A$2:$A$4,Calibration!$C$2:$C$4,E116)</f>
        <v>1213.844230118021</v>
      </c>
      <c r="M116" s="2">
        <f>TREND(Calibration!$A$2:$A$4,Calibration!$D$2:$D$4,G116)</f>
        <v>588.38765535046775</v>
      </c>
    </row>
    <row r="117" spans="1:13" x14ac:dyDescent="0.25">
      <c r="A117">
        <v>572203</v>
      </c>
      <c r="B117">
        <v>14.42300034</v>
      </c>
      <c r="C117">
        <v>0.59890001999999998</v>
      </c>
      <c r="D117">
        <v>817.59802246000004</v>
      </c>
      <c r="E117">
        <v>2.7623000100000001</v>
      </c>
      <c r="F117">
        <v>9.9000003020963209E+37</v>
      </c>
      <c r="G117">
        <v>1.50940001</v>
      </c>
      <c r="H117">
        <v>1148.75598145</v>
      </c>
      <c r="K117" s="2">
        <f>TREND(Calibration!$A$2:$A$4,Calibration!$B$2:$B$4,C117)</f>
        <v>414.39827240226748</v>
      </c>
      <c r="L117" s="2">
        <f>TREND(Calibration!$A$2:$A$4,Calibration!$C$2:$C$4,E117)</f>
        <v>1093.566247284341</v>
      </c>
      <c r="M117" s="2">
        <f>TREND(Calibration!$A$2:$A$4,Calibration!$D$2:$D$4,G117)</f>
        <v>581.27735312532843</v>
      </c>
    </row>
    <row r="118" spans="1:13" x14ac:dyDescent="0.25">
      <c r="A118">
        <v>577205</v>
      </c>
      <c r="B118">
        <v>14.33199978</v>
      </c>
      <c r="C118">
        <v>0.59939998000000005</v>
      </c>
      <c r="D118">
        <v>295.21899414000001</v>
      </c>
      <c r="E118">
        <v>3.8185999399999999</v>
      </c>
      <c r="F118">
        <v>9.9000003020963209E+37</v>
      </c>
      <c r="G118">
        <v>1.5110000400000001</v>
      </c>
      <c r="H118">
        <v>9.9000003020963209E+37</v>
      </c>
      <c r="K118" s="2">
        <f>TREND(Calibration!$A$2:$A$4,Calibration!$B$2:$B$4,C118)</f>
        <v>414.70949456217483</v>
      </c>
      <c r="L118" s="2">
        <f>TREND(Calibration!$A$2:$A$4,Calibration!$C$2:$C$4,E118)</f>
        <v>1518.1972612211607</v>
      </c>
      <c r="M118" s="2">
        <f>TREND(Calibration!$A$2:$A$4,Calibration!$D$2:$D$4,G118)</f>
        <v>581.93496528100286</v>
      </c>
    </row>
    <row r="119" spans="1:13" x14ac:dyDescent="0.25">
      <c r="A119">
        <v>582205</v>
      </c>
      <c r="B119">
        <v>14.147999759999999</v>
      </c>
      <c r="C119">
        <v>0.59729999</v>
      </c>
      <c r="D119">
        <v>937.74499512</v>
      </c>
      <c r="E119">
        <v>3.4605999000000001</v>
      </c>
      <c r="F119">
        <v>9.9000003020963209E+37</v>
      </c>
      <c r="G119">
        <v>1.51540005</v>
      </c>
      <c r="H119">
        <v>9.9000003020963209E+37</v>
      </c>
      <c r="K119" s="2">
        <f>TREND(Calibration!$A$2:$A$4,Calibration!$B$2:$B$4,C119)</f>
        <v>413.40226313649345</v>
      </c>
      <c r="L119" s="2">
        <f>TREND(Calibration!$A$2:$A$4,Calibration!$C$2:$C$4,E119)</f>
        <v>1374.2817731508151</v>
      </c>
      <c r="M119" s="2">
        <f>TREND(Calibration!$A$2:$A$4,Calibration!$D$2:$D$4,G119)</f>
        <v>583.74336891161556</v>
      </c>
    </row>
    <row r="120" spans="1:13" x14ac:dyDescent="0.25">
      <c r="A120">
        <v>587206</v>
      </c>
      <c r="B120">
        <v>14.053999900000001</v>
      </c>
      <c r="C120">
        <v>0.60110003000000001</v>
      </c>
      <c r="D120">
        <v>577.92199706999997</v>
      </c>
      <c r="E120">
        <v>2.2783999399999999</v>
      </c>
      <c r="F120">
        <v>9.9000003020963209E+37</v>
      </c>
      <c r="G120">
        <v>1.4991999899999999</v>
      </c>
      <c r="H120">
        <v>1067.0300293</v>
      </c>
      <c r="K120" s="2">
        <f>TREND(Calibration!$A$2:$A$4,Calibration!$B$2:$B$4,C120)</f>
        <v>415.76776568976561</v>
      </c>
      <c r="L120" s="2">
        <f>TREND(Calibration!$A$2:$A$4,Calibration!$C$2:$C$4,E120)</f>
        <v>899.03913284232988</v>
      </c>
      <c r="M120" s="2">
        <f>TREND(Calibration!$A$2:$A$4,Calibration!$D$2:$D$4,G120)</f>
        <v>577.08514601663501</v>
      </c>
    </row>
    <row r="121" spans="1:13" x14ac:dyDescent="0.25">
      <c r="A121">
        <v>592206</v>
      </c>
      <c r="B121">
        <v>13.95699978</v>
      </c>
      <c r="C121">
        <v>0.59890001999999998</v>
      </c>
      <c r="D121">
        <v>1240.4809570299999</v>
      </c>
      <c r="E121">
        <v>2.7499001000000001</v>
      </c>
      <c r="F121">
        <v>9.9000003020963209E+37</v>
      </c>
      <c r="G121">
        <v>1.51540005</v>
      </c>
      <c r="H121">
        <v>9.9000003020963209E+37</v>
      </c>
      <c r="K121" s="2">
        <f>TREND(Calibration!$A$2:$A$4,Calibration!$B$2:$B$4,C121)</f>
        <v>414.39827240226748</v>
      </c>
      <c r="L121" s="2">
        <f>TREND(Calibration!$A$2:$A$4,Calibration!$C$2:$C$4,E121)</f>
        <v>1088.5815017528087</v>
      </c>
      <c r="M121" s="2">
        <f>TREND(Calibration!$A$2:$A$4,Calibration!$D$2:$D$4,G121)</f>
        <v>583.74336891161556</v>
      </c>
    </row>
    <row r="122" spans="1:13" x14ac:dyDescent="0.25">
      <c r="A122">
        <v>597205</v>
      </c>
      <c r="B122">
        <v>13.934000019999999</v>
      </c>
      <c r="C122">
        <v>0.59619999000000001</v>
      </c>
      <c r="D122">
        <v>869.96801758000004</v>
      </c>
      <c r="E122">
        <v>2.3589000699999998</v>
      </c>
      <c r="F122">
        <v>9.9000003020963209E+37</v>
      </c>
      <c r="G122">
        <v>1.5202000099999999</v>
      </c>
      <c r="H122">
        <v>9.9000003020963209E+37</v>
      </c>
      <c r="K122" s="2">
        <f>TREND(Calibration!$A$2:$A$4,Calibration!$B$2:$B$4,C122)</f>
        <v>412.71751960521499</v>
      </c>
      <c r="L122" s="2">
        <f>TREND(Calibration!$A$2:$A$4,Calibration!$C$2:$C$4,E122)</f>
        <v>931.40006637372358</v>
      </c>
      <c r="M122" s="2">
        <f>TREND(Calibration!$A$2:$A$4,Calibration!$D$2:$D$4,G122)</f>
        <v>585.71615194865308</v>
      </c>
    </row>
    <row r="123" spans="1:13" x14ac:dyDescent="0.25">
      <c r="A123">
        <v>602206</v>
      </c>
      <c r="B123">
        <v>14.02099991</v>
      </c>
      <c r="C123">
        <v>0.60049998999999998</v>
      </c>
      <c r="D123">
        <v>588.93298340000001</v>
      </c>
      <c r="E123">
        <v>2.6349000899999999</v>
      </c>
      <c r="F123">
        <v>9.9000003020963209E+37</v>
      </c>
      <c r="G123">
        <v>1.51859999</v>
      </c>
      <c r="H123">
        <v>9.9000003020963209E+37</v>
      </c>
      <c r="K123" s="2">
        <f>TREND(Calibration!$A$2:$A$4,Calibration!$B$2:$B$4,C123)</f>
        <v>415.39424431839439</v>
      </c>
      <c r="L123" s="2">
        <f>TREND(Calibration!$A$2:$A$4,Calibration!$C$2:$C$4,E123)</f>
        <v>1042.3516673448441</v>
      </c>
      <c r="M123" s="2">
        <f>TREND(Calibration!$A$2:$A$4,Calibration!$D$2:$D$4,G123)</f>
        <v>585.05854390297759</v>
      </c>
    </row>
    <row r="124" spans="1:13" x14ac:dyDescent="0.25">
      <c r="A124">
        <v>607206</v>
      </c>
      <c r="B124">
        <v>14.15799999</v>
      </c>
      <c r="C124">
        <v>0.59399997999999998</v>
      </c>
      <c r="D124">
        <v>676.64501953000001</v>
      </c>
      <c r="E124">
        <v>3.0576999200000001</v>
      </c>
      <c r="F124">
        <v>9.9000003020963209E+37</v>
      </c>
      <c r="G124">
        <v>1.5202000099999999</v>
      </c>
      <c r="H124">
        <v>9.9000003020963209E+37</v>
      </c>
      <c r="K124" s="2">
        <f>TREND(Calibration!$A$2:$A$4,Calibration!$B$2:$B$4,C124)</f>
        <v>411.34802631771686</v>
      </c>
      <c r="L124" s="2">
        <f>TREND(Calibration!$A$2:$A$4,Calibration!$C$2:$C$4,E124)</f>
        <v>1212.3165754228132</v>
      </c>
      <c r="M124" s="2">
        <f>TREND(Calibration!$A$2:$A$4,Calibration!$D$2:$D$4,G124)</f>
        <v>585.71615194865308</v>
      </c>
    </row>
    <row r="125" spans="1:13" x14ac:dyDescent="0.25">
      <c r="A125">
        <v>612206</v>
      </c>
      <c r="B125">
        <v>14.26200008</v>
      </c>
      <c r="C125">
        <v>0.59570003000000005</v>
      </c>
      <c r="D125">
        <v>661.78302001999998</v>
      </c>
      <c r="E125">
        <v>2.23200011</v>
      </c>
      <c r="F125">
        <v>961.70501708999996</v>
      </c>
      <c r="G125">
        <v>1.5175000400000001</v>
      </c>
      <c r="H125">
        <v>9.9000003020963209E+37</v>
      </c>
      <c r="K125" s="2">
        <f>TREND(Calibration!$A$2:$A$4,Calibration!$B$2:$B$4,C125)</f>
        <v>412.40629744530776</v>
      </c>
      <c r="L125" s="2">
        <f>TREND(Calibration!$A$2:$A$4,Calibration!$C$2:$C$4,E125)</f>
        <v>880.38646961684242</v>
      </c>
      <c r="M125" s="2">
        <f>TREND(Calibration!$A$2:$A$4,Calibration!$D$2:$D$4,G125)</f>
        <v>584.60646457281871</v>
      </c>
    </row>
    <row r="126" spans="1:13" x14ac:dyDescent="0.25">
      <c r="A126">
        <v>617206</v>
      </c>
      <c r="B126">
        <v>14.31700039</v>
      </c>
      <c r="C126">
        <v>0.58859998000000002</v>
      </c>
      <c r="D126">
        <v>982.91699218999997</v>
      </c>
      <c r="E126">
        <v>3.5113000900000002</v>
      </c>
      <c r="F126">
        <v>1344.3790283200001</v>
      </c>
      <c r="G126">
        <v>1.50619996</v>
      </c>
      <c r="H126">
        <v>9.9000003020963209E+37</v>
      </c>
      <c r="K126" s="2">
        <f>TREND(Calibration!$A$2:$A$4,Calibration!$B$2:$B$4,C126)</f>
        <v>407.986558073259</v>
      </c>
      <c r="L126" s="2">
        <f>TREND(Calibration!$A$2:$A$4,Calibration!$C$2:$C$4,E126)</f>
        <v>1394.6631747537569</v>
      </c>
      <c r="M126" s="2">
        <f>TREND(Calibration!$A$2:$A$4,Calibration!$D$2:$D$4,G126)</f>
        <v>579.9621329239784</v>
      </c>
    </row>
    <row r="127" spans="1:13" x14ac:dyDescent="0.25">
      <c r="A127">
        <v>622205</v>
      </c>
      <c r="B127">
        <v>14.307000159999999</v>
      </c>
      <c r="C127">
        <v>0.59350002000000002</v>
      </c>
      <c r="D127">
        <v>773.15002441000001</v>
      </c>
      <c r="E127">
        <v>3.8489000799999999</v>
      </c>
      <c r="F127">
        <v>9.9000003020963209E+37</v>
      </c>
      <c r="G127">
        <v>1.50189996</v>
      </c>
      <c r="H127">
        <v>1231.3149414100001</v>
      </c>
      <c r="K127" s="2">
        <f>TREND(Calibration!$A$2:$A$4,Calibration!$B$2:$B$4,C127)</f>
        <v>411.03680415780963</v>
      </c>
      <c r="L127" s="2">
        <f>TREND(Calibration!$A$2:$A$4,Calibration!$C$2:$C$4,E127)</f>
        <v>1530.3778728118739</v>
      </c>
      <c r="M127" s="2">
        <f>TREND(Calibration!$A$2:$A$4,Calibration!$D$2:$D$4,G127)</f>
        <v>578.19483339246949</v>
      </c>
    </row>
    <row r="128" spans="1:13" x14ac:dyDescent="0.25">
      <c r="A128">
        <v>627205</v>
      </c>
      <c r="B128">
        <v>14.21899986</v>
      </c>
      <c r="C128">
        <v>0.59079999000000005</v>
      </c>
      <c r="D128">
        <v>881.14801024999997</v>
      </c>
      <c r="E128">
        <v>3.6161000699999999</v>
      </c>
      <c r="F128">
        <v>9.9000003020963209E+37</v>
      </c>
      <c r="G128">
        <v>1.49160004</v>
      </c>
      <c r="H128">
        <v>1300.8449707</v>
      </c>
      <c r="K128" s="2">
        <f>TREND(Calibration!$A$2:$A$4,Calibration!$B$2:$B$4,C128)</f>
        <v>409.35605136075714</v>
      </c>
      <c r="L128" s="2">
        <f>TREND(Calibration!$A$2:$A$4,Calibration!$C$2:$C$4,E128)</f>
        <v>1436.7926121456144</v>
      </c>
      <c r="M128" s="2">
        <f>TREND(Calibration!$A$2:$A$4,Calibration!$D$2:$D$4,G128)</f>
        <v>573.96156739466039</v>
      </c>
    </row>
    <row r="129" spans="1:13" x14ac:dyDescent="0.25">
      <c r="A129">
        <v>632206</v>
      </c>
      <c r="B129">
        <v>14.11200047</v>
      </c>
      <c r="C129">
        <v>0.59399997999999998</v>
      </c>
      <c r="D129">
        <v>930.13598633000004</v>
      </c>
      <c r="E129">
        <v>3.6419999600000001</v>
      </c>
      <c r="F129">
        <v>9.9000003020963209E+37</v>
      </c>
      <c r="G129">
        <v>1.4894000300000001</v>
      </c>
      <c r="H129">
        <v>9.9000003020963209E+37</v>
      </c>
      <c r="K129" s="2">
        <f>TREND(Calibration!$A$2:$A$4,Calibration!$B$2:$B$4,C129)</f>
        <v>411.34802631771686</v>
      </c>
      <c r="L129" s="2">
        <f>TREND(Calibration!$A$2:$A$4,Calibration!$C$2:$C$4,E129)</f>
        <v>1447.2043297261998</v>
      </c>
      <c r="M129" s="2">
        <f>TREND(Calibration!$A$2:$A$4,Calibration!$D$2:$D$4,G129)</f>
        <v>573.05736352435463</v>
      </c>
    </row>
    <row r="130" spans="1:13" x14ac:dyDescent="0.25">
      <c r="A130">
        <v>637206</v>
      </c>
      <c r="B130">
        <v>14.03800011</v>
      </c>
      <c r="C130">
        <v>0.59840000000000004</v>
      </c>
      <c r="D130">
        <v>1058.2290039100001</v>
      </c>
      <c r="E130">
        <v>3.2158999399999999</v>
      </c>
      <c r="F130">
        <v>9.9000003020963209E+37</v>
      </c>
      <c r="G130">
        <v>1.49380004</v>
      </c>
      <c r="H130">
        <v>9.9000003020963209E+37</v>
      </c>
      <c r="K130" s="2">
        <f>TREND(Calibration!$A$2:$A$4,Calibration!$B$2:$B$4,C130)</f>
        <v>414.08701289271312</v>
      </c>
      <c r="L130" s="2">
        <f>TREND(Calibration!$A$2:$A$4,Calibration!$C$2:$C$4,E130)</f>
        <v>1275.9127501356384</v>
      </c>
      <c r="M130" s="2">
        <f>TREND(Calibration!$A$2:$A$4,Calibration!$D$2:$D$4,G130)</f>
        <v>574.86576715496722</v>
      </c>
    </row>
    <row r="131" spans="1:13" x14ac:dyDescent="0.25">
      <c r="A131">
        <v>642206</v>
      </c>
      <c r="B131">
        <v>14.03100014</v>
      </c>
      <c r="C131">
        <v>0.59570003000000005</v>
      </c>
      <c r="D131">
        <v>721.08502196999996</v>
      </c>
      <c r="E131">
        <v>3.47300005</v>
      </c>
      <c r="F131">
        <v>9.9000003020963209E+37</v>
      </c>
      <c r="G131">
        <v>1.4823999400000001</v>
      </c>
      <c r="H131">
        <v>1105.3940429700001</v>
      </c>
      <c r="K131" s="2">
        <f>TREND(Calibration!$A$2:$A$4,Calibration!$B$2:$B$4,C131)</f>
        <v>412.40629744530776</v>
      </c>
      <c r="L131" s="2">
        <f>TREND(Calibration!$A$2:$A$4,Calibration!$C$2:$C$4,E131)</f>
        <v>1379.2666151619933</v>
      </c>
      <c r="M131" s="2">
        <f>TREND(Calibration!$A$2:$A$4,Calibration!$D$2:$D$4,G131)</f>
        <v>570.18032729702429</v>
      </c>
    </row>
    <row r="132" spans="1:13" x14ac:dyDescent="0.25">
      <c r="A132">
        <v>647207</v>
      </c>
      <c r="B132">
        <v>14.04699993</v>
      </c>
      <c r="C132">
        <v>0.60110003000000001</v>
      </c>
      <c r="D132">
        <v>893.43597411999997</v>
      </c>
      <c r="E132">
        <v>5.0089001700000004</v>
      </c>
      <c r="F132">
        <v>9.9000003020963209E+37</v>
      </c>
      <c r="G132">
        <v>1.49380004</v>
      </c>
      <c r="H132">
        <v>1294.5510253899999</v>
      </c>
      <c r="K132" s="2">
        <f>TREND(Calibration!$A$2:$A$4,Calibration!$B$2:$B$4,C132)</f>
        <v>415.76776568976561</v>
      </c>
      <c r="L132" s="2">
        <f>TREND(Calibration!$A$2:$A$4,Calibration!$C$2:$C$4,E132)</f>
        <v>1996.6961981226618</v>
      </c>
      <c r="M132" s="2">
        <f>TREND(Calibration!$A$2:$A$4,Calibration!$D$2:$D$4,G132)</f>
        <v>574.86576715496722</v>
      </c>
    </row>
    <row r="133" spans="1:13" x14ac:dyDescent="0.25">
      <c r="A133">
        <v>652207</v>
      </c>
      <c r="B133">
        <v>14.147999759999999</v>
      </c>
      <c r="C133">
        <v>0.59780001999999999</v>
      </c>
      <c r="D133">
        <v>897.10302734000004</v>
      </c>
      <c r="E133">
        <v>5.0100002300000002</v>
      </c>
      <c r="F133">
        <v>9.9000003020963209E+37</v>
      </c>
      <c r="G133">
        <v>1.4894000300000001</v>
      </c>
      <c r="H133">
        <v>9.9000003020963209E+37</v>
      </c>
      <c r="K133" s="2">
        <f>TREND(Calibration!$A$2:$A$4,Calibration!$B$2:$B$4,C133)</f>
        <v>413.71352887098902</v>
      </c>
      <c r="L133" s="2">
        <f>TREND(Calibration!$A$2:$A$4,Calibration!$C$2:$C$4,E133)</f>
        <v>1997.1384206201974</v>
      </c>
      <c r="M133" s="2">
        <f>TREND(Calibration!$A$2:$A$4,Calibration!$D$2:$D$4,G133)</f>
        <v>573.05736352435463</v>
      </c>
    </row>
    <row r="134" spans="1:13" x14ac:dyDescent="0.25">
      <c r="A134">
        <v>657206</v>
      </c>
      <c r="B134">
        <v>14.23600006</v>
      </c>
      <c r="C134">
        <v>0.59840000000000004</v>
      </c>
      <c r="D134">
        <v>628.50500488</v>
      </c>
      <c r="E134">
        <v>3.9342000499999998</v>
      </c>
      <c r="F134">
        <v>9.9000003020963209E+37</v>
      </c>
      <c r="G134">
        <v>1.4861999800000001</v>
      </c>
      <c r="H134">
        <v>1075.48400879</v>
      </c>
      <c r="K134" s="2">
        <f>TREND(Calibration!$A$2:$A$4,Calibration!$B$2:$B$4,C134)</f>
        <v>414.08701289271312</v>
      </c>
      <c r="L134" s="2">
        <f>TREND(Calibration!$A$2:$A$4,Calibration!$C$2:$C$4,E134)</f>
        <v>1564.6683349440452</v>
      </c>
      <c r="M134" s="2">
        <f>TREND(Calibration!$A$2:$A$4,Calibration!$D$2:$D$4,G134)</f>
        <v>571.7421433230046</v>
      </c>
    </row>
    <row r="135" spans="1:13" x14ac:dyDescent="0.25">
      <c r="A135">
        <v>662206</v>
      </c>
      <c r="B135">
        <v>14.239000320000001</v>
      </c>
      <c r="C135">
        <v>0.59570003000000005</v>
      </c>
      <c r="D135">
        <v>849.93200683999999</v>
      </c>
      <c r="E135">
        <v>3.7711000399999999</v>
      </c>
      <c r="F135">
        <v>9.9000003020963209E+37</v>
      </c>
      <c r="G135">
        <v>1.4839999699999999</v>
      </c>
      <c r="H135">
        <v>1287.5780029299999</v>
      </c>
      <c r="K135" s="2">
        <f>TREND(Calibration!$A$2:$A$4,Calibration!$B$2:$B$4,C135)</f>
        <v>412.40629744530776</v>
      </c>
      <c r="L135" s="2">
        <f>TREND(Calibration!$A$2:$A$4,Calibration!$C$2:$C$4,E135)</f>
        <v>1499.1023714781522</v>
      </c>
      <c r="M135" s="2">
        <f>TREND(Calibration!$A$2:$A$4,Calibration!$D$2:$D$4,G135)</f>
        <v>570.83793945269872</v>
      </c>
    </row>
    <row r="136" spans="1:13" x14ac:dyDescent="0.25">
      <c r="A136">
        <v>667206</v>
      </c>
      <c r="B136">
        <v>14.15499973</v>
      </c>
      <c r="C136">
        <v>0.59729999</v>
      </c>
      <c r="D136">
        <v>857.94897461000005</v>
      </c>
      <c r="E136">
        <v>3.33909988</v>
      </c>
      <c r="F136">
        <v>9.9000003020963209E+37</v>
      </c>
      <c r="G136">
        <v>1.48570001</v>
      </c>
      <c r="H136">
        <v>1081.7130127</v>
      </c>
      <c r="K136" s="2">
        <f>TREND(Calibration!$A$2:$A$4,Calibration!$B$2:$B$4,C136)</f>
        <v>413.40226313649345</v>
      </c>
      <c r="L136" s="2">
        <f>TREND(Calibration!$A$2:$A$4,Calibration!$C$2:$C$4,E136)</f>
        <v>1325.4389443096318</v>
      </c>
      <c r="M136" s="2">
        <f>TREND(Calibration!$A$2:$A$4,Calibration!$D$2:$D$4,G136)</f>
        <v>571.53665570747694</v>
      </c>
    </row>
    <row r="137" spans="1:13" x14ac:dyDescent="0.25">
      <c r="A137">
        <v>672206</v>
      </c>
      <c r="B137">
        <v>14.024999619999999</v>
      </c>
      <c r="C137">
        <v>0.59670000999999995</v>
      </c>
      <c r="D137">
        <v>921.17901611000002</v>
      </c>
      <c r="E137">
        <v>2.0850999400000001</v>
      </c>
      <c r="F137">
        <v>9.9000003020963209E+37</v>
      </c>
      <c r="G137">
        <v>1.48029995</v>
      </c>
      <c r="H137">
        <v>1125.64001465</v>
      </c>
      <c r="K137" s="2">
        <f>TREND(Calibration!$A$2:$A$4,Calibration!$B$2:$B$4,C137)</f>
        <v>413.02877911476935</v>
      </c>
      <c r="L137" s="2">
        <f>TREND(Calibration!$A$2:$A$4,Calibration!$C$2:$C$4,E137)</f>
        <v>821.3328179380137</v>
      </c>
      <c r="M137" s="2">
        <f>TREND(Calibration!$A$2:$A$4,Calibration!$D$2:$D$4,G137)</f>
        <v>569.31723163582114</v>
      </c>
    </row>
    <row r="138" spans="1:13" x14ac:dyDescent="0.25">
      <c r="A138">
        <v>677206</v>
      </c>
      <c r="B138">
        <v>13.930999760000001</v>
      </c>
      <c r="C138">
        <v>0.59570003000000005</v>
      </c>
      <c r="D138">
        <v>854.21398925999995</v>
      </c>
      <c r="E138">
        <v>2.3989000300000001</v>
      </c>
      <c r="F138">
        <v>9.9000003020963209E+37</v>
      </c>
      <c r="G138">
        <v>1.4808000299999999</v>
      </c>
      <c r="H138">
        <v>1043.6469726600001</v>
      </c>
      <c r="K138" s="2">
        <f>TREND(Calibration!$A$2:$A$4,Calibration!$B$2:$B$4,C138)</f>
        <v>412.40629744530776</v>
      </c>
      <c r="L138" s="2">
        <f>TREND(Calibration!$A$2:$A$4,Calibration!$C$2:$C$4,E138)</f>
        <v>947.47999129829714</v>
      </c>
      <c r="M138" s="2">
        <f>TREND(Calibration!$A$2:$A$4,Calibration!$D$2:$D$4,G138)</f>
        <v>569.52276446133669</v>
      </c>
    </row>
    <row r="139" spans="1:13" x14ac:dyDescent="0.25">
      <c r="A139">
        <v>682205</v>
      </c>
      <c r="B139">
        <v>13.83699989</v>
      </c>
      <c r="C139">
        <v>0.59189999000000004</v>
      </c>
      <c r="D139">
        <v>688.06402588000003</v>
      </c>
      <c r="E139">
        <v>2.5262999499999998</v>
      </c>
      <c r="F139">
        <v>9.9000003020963209E+37</v>
      </c>
      <c r="G139">
        <v>1.4830000400000001</v>
      </c>
      <c r="H139">
        <v>9.9000003020963209E+37</v>
      </c>
      <c r="K139" s="2">
        <f>TREND(Calibration!$A$2:$A$4,Calibration!$B$2:$B$4,C139)</f>
        <v>410.04079489203559</v>
      </c>
      <c r="L139" s="2">
        <f>TREND(Calibration!$A$2:$A$4,Calibration!$C$2:$C$4,E139)</f>
        <v>998.69457123779375</v>
      </c>
      <c r="M139" s="2">
        <f>TREND(Calibration!$A$2:$A$4,Calibration!$D$2:$D$4,G139)</f>
        <v>570.42696833164257</v>
      </c>
    </row>
    <row r="140" spans="1:13" x14ac:dyDescent="0.25">
      <c r="A140">
        <v>687206</v>
      </c>
      <c r="B140">
        <v>13.833000180000001</v>
      </c>
      <c r="C140">
        <v>0.59509999000000002</v>
      </c>
      <c r="D140">
        <v>577.68701171999999</v>
      </c>
      <c r="E140">
        <v>2.62840009</v>
      </c>
      <c r="F140">
        <v>9.9000003020963209E+37</v>
      </c>
      <c r="G140">
        <v>1.4818999799999999</v>
      </c>
      <c r="H140">
        <v>9.9000003020963209E+37</v>
      </c>
      <c r="K140" s="2">
        <f>TREND(Calibration!$A$2:$A$4,Calibration!$B$2:$B$4,C140)</f>
        <v>412.03277607393653</v>
      </c>
      <c r="L140" s="2">
        <f>TREND(Calibration!$A$2:$A$4,Calibration!$C$2:$C$4,E140)</f>
        <v>1039.7386769316106</v>
      </c>
      <c r="M140" s="2">
        <f>TREND(Calibration!$A$2:$A$4,Calibration!$D$2:$D$4,G140)</f>
        <v>569.97484379149557</v>
      </c>
    </row>
    <row r="141" spans="1:13" x14ac:dyDescent="0.25">
      <c r="A141">
        <v>692206</v>
      </c>
      <c r="B141">
        <v>13.944000239999999</v>
      </c>
      <c r="C141">
        <v>0.58539998999999998</v>
      </c>
      <c r="D141">
        <v>741.35101318</v>
      </c>
      <c r="E141">
        <v>2.1094000300000002</v>
      </c>
      <c r="F141">
        <v>9.9000003020963209E+37</v>
      </c>
      <c r="G141">
        <v>1.4900000099999999</v>
      </c>
      <c r="H141">
        <v>9.9000003020963209E+37</v>
      </c>
      <c r="K141" s="2">
        <f>TREND(Calibration!$A$2:$A$4,Calibration!$B$2:$B$4,C141)</f>
        <v>405.99458311629922</v>
      </c>
      <c r="L141" s="2">
        <f>TREND(Calibration!$A$2:$A$4,Calibration!$C$2:$C$4,E141)</f>
        <v>831.10141827812356</v>
      </c>
      <c r="M141" s="2">
        <f>TREND(Calibration!$A$2:$A$4,Calibration!$D$2:$D$4,G141)</f>
        <v>573.30395523898585</v>
      </c>
    </row>
    <row r="142" spans="1:13" x14ac:dyDescent="0.25">
      <c r="A142">
        <v>697208</v>
      </c>
      <c r="B142">
        <v>14.13799953</v>
      </c>
      <c r="C142">
        <v>0.58649998999999997</v>
      </c>
      <c r="D142">
        <v>683.83801270000004</v>
      </c>
      <c r="E142">
        <v>2.4700999299999999</v>
      </c>
      <c r="F142">
        <v>1302.18395996</v>
      </c>
      <c r="G142">
        <v>1.48730004</v>
      </c>
      <c r="H142">
        <v>1351.60900879</v>
      </c>
      <c r="K142" s="2">
        <f>TREND(Calibration!$A$2:$A$4,Calibration!$B$2:$B$4,C142)</f>
        <v>406.67932664757768</v>
      </c>
      <c r="L142" s="2">
        <f>TREND(Calibration!$A$2:$A$4,Calibration!$C$2:$C$4,E142)</f>
        <v>976.10224608648036</v>
      </c>
      <c r="M142" s="2">
        <f>TREND(Calibration!$A$2:$A$4,Calibration!$D$2:$D$4,G142)</f>
        <v>572.19426786315148</v>
      </c>
    </row>
    <row r="143" spans="1:13" x14ac:dyDescent="0.25">
      <c r="A143">
        <v>702208</v>
      </c>
      <c r="B143">
        <v>14.303999900000001</v>
      </c>
      <c r="C143">
        <v>0.59079999000000005</v>
      </c>
      <c r="D143">
        <v>851.33300781000003</v>
      </c>
      <c r="E143">
        <v>1.8793</v>
      </c>
      <c r="F143">
        <v>1016.81097412</v>
      </c>
      <c r="G143">
        <v>1.48730004</v>
      </c>
      <c r="H143">
        <v>1282.93200684</v>
      </c>
      <c r="K143" s="2">
        <f>TREND(Calibration!$A$2:$A$4,Calibration!$B$2:$B$4,C143)</f>
        <v>409.35605136075714</v>
      </c>
      <c r="L143" s="2">
        <f>TREND(Calibration!$A$2:$A$4,Calibration!$C$2:$C$4,E143)</f>
        <v>738.60154558969805</v>
      </c>
      <c r="M143" s="2">
        <f>TREND(Calibration!$A$2:$A$4,Calibration!$D$2:$D$4,G143)</f>
        <v>572.19426786315148</v>
      </c>
    </row>
    <row r="144" spans="1:13" x14ac:dyDescent="0.25">
      <c r="A144">
        <v>707209</v>
      </c>
      <c r="B144">
        <v>14.338999749999999</v>
      </c>
      <c r="C144">
        <v>0.59130000999999999</v>
      </c>
      <c r="D144">
        <v>1357.1870117200001</v>
      </c>
      <c r="E144">
        <v>2.3410999800000001</v>
      </c>
      <c r="F144">
        <v>688.18499756000006</v>
      </c>
      <c r="G144">
        <v>1.4894000300000001</v>
      </c>
      <c r="H144">
        <v>9.9000003020963209E+37</v>
      </c>
      <c r="K144" s="2">
        <f>TREND(Calibration!$A$2:$A$4,Calibration!$B$2:$B$4,C144)</f>
        <v>409.6673108703115</v>
      </c>
      <c r="L144" s="2">
        <f>TREND(Calibration!$A$2:$A$4,Calibration!$C$2:$C$4,E144)</f>
        <v>924.24445644684749</v>
      </c>
      <c r="M144" s="2">
        <f>TREND(Calibration!$A$2:$A$4,Calibration!$D$2:$D$4,G144)</f>
        <v>573.05736352435463</v>
      </c>
    </row>
    <row r="145" spans="1:13" x14ac:dyDescent="0.25">
      <c r="A145">
        <v>712221</v>
      </c>
      <c r="B145">
        <v>14.42700005</v>
      </c>
      <c r="C145">
        <v>0.59350002000000002</v>
      </c>
      <c r="D145">
        <v>490.48999022999999</v>
      </c>
      <c r="E145">
        <v>3.2883000400000002</v>
      </c>
      <c r="F145">
        <v>9.9000003020963209E+37</v>
      </c>
      <c r="G145">
        <v>1.4900000099999999</v>
      </c>
      <c r="H145">
        <v>1101.20996094</v>
      </c>
      <c r="K145" s="2">
        <f>TREND(Calibration!$A$2:$A$4,Calibration!$B$2:$B$4,C145)</f>
        <v>411.03680415780963</v>
      </c>
      <c r="L145" s="2">
        <f>TREND(Calibration!$A$2:$A$4,Calibration!$C$2:$C$4,E145)</f>
        <v>1305.0174835536623</v>
      </c>
      <c r="M145" s="2">
        <f>TREND(Calibration!$A$2:$A$4,Calibration!$D$2:$D$4,G145)</f>
        <v>573.30395523898585</v>
      </c>
    </row>
    <row r="146" spans="1:13" x14ac:dyDescent="0.25">
      <c r="A146">
        <v>717209</v>
      </c>
      <c r="B146">
        <v>14.32299995</v>
      </c>
      <c r="C146">
        <v>0.59460002000000001</v>
      </c>
      <c r="D146">
        <v>896.22998046999999</v>
      </c>
      <c r="E146">
        <v>3.3045000999999998</v>
      </c>
      <c r="F146">
        <v>9.9000003020963209E+37</v>
      </c>
      <c r="G146">
        <v>1.51859999</v>
      </c>
      <c r="H146">
        <v>9.9000003020963209E+37</v>
      </c>
      <c r="K146" s="2">
        <f>TREND(Calibration!$A$2:$A$4,Calibration!$B$2:$B$4,C146)</f>
        <v>411.72154768908808</v>
      </c>
      <c r="L146" s="2">
        <f>TREND(Calibration!$A$2:$A$4,Calibration!$C$2:$C$4,E146)</f>
        <v>1311.5298837804021</v>
      </c>
      <c r="M146" s="2">
        <f>TREND(Calibration!$A$2:$A$4,Calibration!$D$2:$D$4,G146)</f>
        <v>585.05854390297759</v>
      </c>
    </row>
    <row r="147" spans="1:13" x14ac:dyDescent="0.25">
      <c r="A147">
        <v>722209</v>
      </c>
      <c r="B147">
        <v>14.225999829999999</v>
      </c>
      <c r="C147">
        <v>0.58969998000000001</v>
      </c>
      <c r="D147">
        <v>816.76000977000001</v>
      </c>
      <c r="E147">
        <v>2.4031999100000001</v>
      </c>
      <c r="F147">
        <v>9.9000003020963209E+37</v>
      </c>
      <c r="G147">
        <v>1.52349997</v>
      </c>
      <c r="H147">
        <v>9.9000003020963209E+37</v>
      </c>
      <c r="K147" s="2">
        <f>TREND(Calibration!$A$2:$A$4,Calibration!$B$2:$B$4,C147)</f>
        <v>408.67130160453746</v>
      </c>
      <c r="L147" s="2">
        <f>TREND(Calibration!$A$2:$A$4,Calibration!$C$2:$C$4,E147)</f>
        <v>949.20853671645943</v>
      </c>
      <c r="M147" s="2">
        <f>TREND(Calibration!$A$2:$A$4,Calibration!$D$2:$D$4,G147)</f>
        <v>587.07243514911784</v>
      </c>
    </row>
    <row r="148" spans="1:13" x14ac:dyDescent="0.25">
      <c r="A148">
        <v>727209</v>
      </c>
      <c r="B148">
        <v>14.102999690000001</v>
      </c>
      <c r="C148">
        <v>0.59299999000000003</v>
      </c>
      <c r="D148">
        <v>835.66601562000005</v>
      </c>
      <c r="E148">
        <v>1.96790004</v>
      </c>
      <c r="F148">
        <v>9.9000003020963209E+37</v>
      </c>
      <c r="G148">
        <v>1.5181000200000001</v>
      </c>
      <c r="H148">
        <v>9.9000003020963209E+37</v>
      </c>
      <c r="K148" s="2">
        <f>TREND(Calibration!$A$2:$A$4,Calibration!$B$2:$B$4,C148)</f>
        <v>410.72553842331405</v>
      </c>
      <c r="L148" s="2">
        <f>TREND(Calibration!$A$2:$A$4,Calibration!$C$2:$C$4,E148)</f>
        <v>774.2186309946386</v>
      </c>
      <c r="M148" s="2">
        <f>TREND(Calibration!$A$2:$A$4,Calibration!$D$2:$D$4,G148)</f>
        <v>584.85305628745004</v>
      </c>
    </row>
    <row r="149" spans="1:13" x14ac:dyDescent="0.25">
      <c r="A149">
        <v>732209</v>
      </c>
      <c r="B149">
        <v>14.00199986</v>
      </c>
      <c r="C149">
        <v>0.59570003000000005</v>
      </c>
      <c r="D149">
        <v>1047.6550293</v>
      </c>
      <c r="E149">
        <v>3.5130000099999998</v>
      </c>
      <c r="F149">
        <v>9.9000003020963209E+37</v>
      </c>
      <c r="G149">
        <v>1.51859999</v>
      </c>
      <c r="H149">
        <v>9.9000003020963209E+37</v>
      </c>
      <c r="K149" s="2">
        <f>TREND(Calibration!$A$2:$A$4,Calibration!$B$2:$B$4,C149)</f>
        <v>412.40629744530776</v>
      </c>
      <c r="L149" s="2">
        <f>TREND(Calibration!$A$2:$A$4,Calibration!$C$2:$C$4,E149)</f>
        <v>1395.3465400865666</v>
      </c>
      <c r="M149" s="2">
        <f>TREND(Calibration!$A$2:$A$4,Calibration!$D$2:$D$4,G149)</f>
        <v>585.05854390297759</v>
      </c>
    </row>
    <row r="150" spans="1:13" x14ac:dyDescent="0.25">
      <c r="A150">
        <v>737208</v>
      </c>
      <c r="B150">
        <v>13.99199963</v>
      </c>
      <c r="C150">
        <v>0.59570003000000005</v>
      </c>
      <c r="D150">
        <v>738.52001953000001</v>
      </c>
      <c r="E150">
        <v>4.1701998700000003</v>
      </c>
      <c r="F150">
        <v>9.9000003020963209E+37</v>
      </c>
      <c r="G150">
        <v>1.51970005</v>
      </c>
      <c r="H150">
        <v>9.9000003020963209E+37</v>
      </c>
      <c r="K150" s="2">
        <f>TREND(Calibration!$A$2:$A$4,Calibration!$B$2:$B$4,C150)</f>
        <v>412.40629744530776</v>
      </c>
      <c r="L150" s="2">
        <f>TREND(Calibration!$A$2:$A$4,Calibration!$C$2:$C$4,E150)</f>
        <v>1659.5399145109466</v>
      </c>
      <c r="M150" s="2">
        <f>TREND(Calibration!$A$2:$A$4,Calibration!$D$2:$D$4,G150)</f>
        <v>585.51066844312447</v>
      </c>
    </row>
    <row r="151" spans="1:13" x14ac:dyDescent="0.25">
      <c r="A151">
        <v>742208</v>
      </c>
      <c r="B151">
        <v>14.06999969</v>
      </c>
      <c r="C151">
        <v>0.59189999000000004</v>
      </c>
      <c r="D151">
        <v>730.91802978999999</v>
      </c>
      <c r="E151">
        <v>3.1143999099999999</v>
      </c>
      <c r="F151">
        <v>9.9000003020963209E+37</v>
      </c>
      <c r="G151">
        <v>1.53530002</v>
      </c>
      <c r="H151">
        <v>9.9000003020963209E+37</v>
      </c>
      <c r="K151" s="2">
        <f>TREND(Calibration!$A$2:$A$4,Calibration!$B$2:$B$4,C151)</f>
        <v>410.04079489203559</v>
      </c>
      <c r="L151" s="2">
        <f>TREND(Calibration!$A$2:$A$4,Calibration!$C$2:$C$4,E151)</f>
        <v>1235.1098877767272</v>
      </c>
      <c r="M151" s="2">
        <f>TREND(Calibration!$A$2:$A$4,Calibration!$D$2:$D$4,G151)</f>
        <v>591.92225441348558</v>
      </c>
    </row>
    <row r="152" spans="1:13" x14ac:dyDescent="0.25">
      <c r="A152">
        <v>747206</v>
      </c>
      <c r="B152">
        <v>14.196999549999999</v>
      </c>
      <c r="C152">
        <v>0.59299999000000003</v>
      </c>
      <c r="D152">
        <v>654.12902831999997</v>
      </c>
      <c r="E152">
        <v>2.6796999000000001</v>
      </c>
      <c r="F152">
        <v>9.9000003020963209E+37</v>
      </c>
      <c r="G152">
        <v>1.5461000199999999</v>
      </c>
      <c r="H152">
        <v>9.9000003020963209E+37</v>
      </c>
      <c r="K152" s="2">
        <f>TREND(Calibration!$A$2:$A$4,Calibration!$B$2:$B$4,C152)</f>
        <v>410.72553842331405</v>
      </c>
      <c r="L152" s="2">
        <f>TREND(Calibration!$A$2:$A$4,Calibration!$C$2:$C$4,E152)</f>
        <v>1060.3611248901807</v>
      </c>
      <c r="M152" s="2">
        <f>TREND(Calibration!$A$2:$A$4,Calibration!$D$2:$D$4,G152)</f>
        <v>596.36105323681022</v>
      </c>
    </row>
    <row r="153" spans="1:13" x14ac:dyDescent="0.25">
      <c r="A153">
        <v>752206</v>
      </c>
      <c r="B153">
        <v>14.26799965</v>
      </c>
      <c r="C153">
        <v>0.58810001999999995</v>
      </c>
      <c r="D153">
        <v>1056.9589843700001</v>
      </c>
      <c r="E153">
        <v>2.0387000999999998</v>
      </c>
      <c r="F153">
        <v>1071.9589843700001</v>
      </c>
      <c r="G153">
        <v>1.5493999700000001</v>
      </c>
      <c r="H153">
        <v>9.9000003020963209E+37</v>
      </c>
      <c r="K153" s="2">
        <f>TREND(Calibration!$A$2:$A$4,Calibration!$B$2:$B$4,C153)</f>
        <v>407.67533591335172</v>
      </c>
      <c r="L153" s="2">
        <f>TREND(Calibration!$A$2:$A$4,Calibration!$C$2:$C$4,E153)</f>
        <v>802.68015069254079</v>
      </c>
      <c r="M153" s="2">
        <f>TREND(Calibration!$A$2:$A$4,Calibration!$D$2:$D$4,G153)</f>
        <v>597.71733232727604</v>
      </c>
    </row>
    <row r="154" spans="1:13" x14ac:dyDescent="0.25">
      <c r="A154">
        <v>757206</v>
      </c>
      <c r="B154">
        <v>14.31000042</v>
      </c>
      <c r="C154">
        <v>0.58859998000000002</v>
      </c>
      <c r="D154">
        <v>862.04101562000005</v>
      </c>
      <c r="E154">
        <v>2.1099000000000001</v>
      </c>
      <c r="F154">
        <v>1306.4489746100001</v>
      </c>
      <c r="G154">
        <v>1.5397000300000001</v>
      </c>
      <c r="H154">
        <v>1207.49401855</v>
      </c>
      <c r="K154" s="2">
        <f>TREND(Calibration!$A$2:$A$4,Calibration!$B$2:$B$4,C154)</f>
        <v>407.986558073259</v>
      </c>
      <c r="L154" s="2">
        <f>TREND(Calibration!$A$2:$A$4,Calibration!$C$2:$C$4,E154)</f>
        <v>831.30240548072413</v>
      </c>
      <c r="M154" s="2">
        <f>TREND(Calibration!$A$2:$A$4,Calibration!$D$2:$D$4,G154)</f>
        <v>593.73065804409828</v>
      </c>
    </row>
    <row r="155" spans="1:13" x14ac:dyDescent="0.25">
      <c r="A155">
        <v>762206</v>
      </c>
      <c r="B155">
        <v>14.25199986</v>
      </c>
      <c r="C155">
        <v>0.59299999000000003</v>
      </c>
      <c r="D155">
        <v>939.11401366999996</v>
      </c>
      <c r="E155">
        <v>1.92040002</v>
      </c>
      <c r="F155">
        <v>1113.2590332</v>
      </c>
      <c r="G155">
        <v>1.5316000000000001</v>
      </c>
      <c r="H155">
        <v>1205.49902344</v>
      </c>
      <c r="K155" s="2">
        <f>TREND(Calibration!$A$2:$A$4,Calibration!$B$2:$B$4,C155)</f>
        <v>410.72553842331405</v>
      </c>
      <c r="L155" s="2">
        <f>TREND(Calibration!$A$2:$A$4,Calibration!$C$2:$C$4,E155)</f>
        <v>755.12369301180718</v>
      </c>
      <c r="M155" s="2">
        <f>TREND(Calibration!$A$2:$A$4,Calibration!$D$2:$D$4,G155)</f>
        <v>590.401546596608</v>
      </c>
    </row>
    <row r="156" spans="1:13" x14ac:dyDescent="0.25">
      <c r="A156">
        <v>767206</v>
      </c>
      <c r="B156">
        <v>14.225999829999999</v>
      </c>
      <c r="C156">
        <v>0.59130000999999999</v>
      </c>
      <c r="D156">
        <v>992.63299560999997</v>
      </c>
      <c r="E156">
        <v>2.9772000300000001</v>
      </c>
      <c r="F156">
        <v>9.9000003020963209E+37</v>
      </c>
      <c r="G156">
        <v>1.5332000299999999</v>
      </c>
      <c r="H156">
        <v>1079.74401855</v>
      </c>
      <c r="K156" s="2">
        <f>TREND(Calibration!$A$2:$A$4,Calibration!$B$2:$B$4,C156)</f>
        <v>409.6673108703115</v>
      </c>
      <c r="L156" s="2">
        <f>TREND(Calibration!$A$2:$A$4,Calibration!$C$2:$C$4,E156)</f>
        <v>1179.9557383710655</v>
      </c>
      <c r="M156" s="2">
        <f>TREND(Calibration!$A$2:$A$4,Calibration!$D$2:$D$4,G156)</f>
        <v>591.05915875228243</v>
      </c>
    </row>
    <row r="157" spans="1:13" x14ac:dyDescent="0.25">
      <c r="A157">
        <v>772206</v>
      </c>
      <c r="B157">
        <v>14.166999819999999</v>
      </c>
      <c r="C157">
        <v>0.59399997999999998</v>
      </c>
      <c r="D157">
        <v>9.9000003020963209E+37</v>
      </c>
      <c r="E157">
        <v>2.3513000000000002</v>
      </c>
      <c r="F157">
        <v>9.9000003020963209E+37</v>
      </c>
      <c r="G157">
        <v>1.5262000600000001</v>
      </c>
      <c r="H157">
        <v>1048.6319580100001</v>
      </c>
      <c r="K157" s="2">
        <f>TREND(Calibration!$A$2:$A$4,Calibration!$B$2:$B$4,C157)</f>
        <v>411.34802631771686</v>
      </c>
      <c r="L157" s="2">
        <f>TREND(Calibration!$A$2:$A$4,Calibration!$C$2:$C$4,E157)</f>
        <v>928.34484944296923</v>
      </c>
      <c r="M157" s="2">
        <f>TREND(Calibration!$A$2:$A$4,Calibration!$D$2:$D$4,G157)</f>
        <v>588.18217184493915</v>
      </c>
    </row>
    <row r="158" spans="1:13" x14ac:dyDescent="0.25">
      <c r="A158">
        <v>777206</v>
      </c>
      <c r="B158">
        <v>14.053999900000001</v>
      </c>
      <c r="C158">
        <v>0.59509999000000002</v>
      </c>
      <c r="D158">
        <v>778.47497558999999</v>
      </c>
      <c r="E158">
        <v>1.8286000499999999</v>
      </c>
      <c r="F158">
        <v>9.9000003020963209E+37</v>
      </c>
      <c r="G158">
        <v>1.52349997</v>
      </c>
      <c r="H158">
        <v>1040.8850097699999</v>
      </c>
      <c r="K158" s="2">
        <f>TREND(Calibration!$A$2:$A$4,Calibration!$B$2:$B$4,C158)</f>
        <v>412.03277607393653</v>
      </c>
      <c r="L158" s="2">
        <f>TREND(Calibration!$A$2:$A$4,Calibration!$C$2:$C$4,E158)</f>
        <v>718.22024046640217</v>
      </c>
      <c r="M158" s="2">
        <f>TREND(Calibration!$A$2:$A$4,Calibration!$D$2:$D$4,G158)</f>
        <v>587.07243514911784</v>
      </c>
    </row>
    <row r="159" spans="1:13" x14ac:dyDescent="0.25">
      <c r="A159">
        <v>782208</v>
      </c>
      <c r="B159">
        <v>13.998999599999999</v>
      </c>
      <c r="C159">
        <v>0.59079999000000005</v>
      </c>
      <c r="D159">
        <v>845.94799805000002</v>
      </c>
      <c r="E159">
        <v>2.8664999</v>
      </c>
      <c r="F159">
        <v>9.9000003020963209E+37</v>
      </c>
      <c r="G159">
        <v>1.5224000200000001</v>
      </c>
      <c r="H159">
        <v>1082.5620117200001</v>
      </c>
      <c r="K159" s="2">
        <f>TREND(Calibration!$A$2:$A$4,Calibration!$B$2:$B$4,C159)</f>
        <v>409.35605136075714</v>
      </c>
      <c r="L159" s="2">
        <f>TREND(Calibration!$A$2:$A$4,Calibration!$C$2:$C$4,E159)</f>
        <v>1135.4544493812634</v>
      </c>
      <c r="M159" s="2">
        <f>TREND(Calibration!$A$2:$A$4,Calibration!$D$2:$D$4,G159)</f>
        <v>586.62035581895896</v>
      </c>
    </row>
    <row r="160" spans="1:13" x14ac:dyDescent="0.25">
      <c r="A160">
        <v>787209</v>
      </c>
      <c r="B160">
        <v>13.94999981</v>
      </c>
      <c r="C160">
        <v>0.59240000999999998</v>
      </c>
      <c r="D160">
        <v>855.30700683999999</v>
      </c>
      <c r="E160">
        <v>2.02570009</v>
      </c>
      <c r="F160">
        <v>1322.64099121</v>
      </c>
      <c r="G160">
        <v>1.55369997</v>
      </c>
      <c r="H160">
        <v>1153.04199219</v>
      </c>
      <c r="K160" s="2">
        <f>TREND(Calibration!$A$2:$A$4,Calibration!$B$2:$B$4,C160)</f>
        <v>410.35205440158995</v>
      </c>
      <c r="L160" s="2">
        <f>TREND(Calibration!$A$2:$A$4,Calibration!$C$2:$C$4,E160)</f>
        <v>797.45416584608836</v>
      </c>
      <c r="M160" s="2">
        <f>TREND(Calibration!$A$2:$A$4,Calibration!$D$2:$D$4,G160)</f>
        <v>599.48463185878495</v>
      </c>
    </row>
    <row r="161" spans="1:13" x14ac:dyDescent="0.25">
      <c r="A161">
        <v>792209</v>
      </c>
      <c r="B161">
        <v>14.06400013</v>
      </c>
      <c r="C161">
        <v>0.59130000999999999</v>
      </c>
      <c r="D161">
        <v>894.19000243999994</v>
      </c>
      <c r="E161">
        <v>2.8935000899999999</v>
      </c>
      <c r="F161">
        <v>9.9000003020963209E+37</v>
      </c>
      <c r="G161">
        <v>1.54340005</v>
      </c>
      <c r="H161">
        <v>1061.29199219</v>
      </c>
      <c r="K161" s="2">
        <f>TREND(Calibration!$A$2:$A$4,Calibration!$B$2:$B$4,C161)</f>
        <v>409.6673108703115</v>
      </c>
      <c r="L161" s="2">
        <f>TREND(Calibration!$A$2:$A$4,Calibration!$C$2:$C$4,E161)</f>
        <v>1146.3084859390303</v>
      </c>
      <c r="M161" s="2">
        <f>TREND(Calibration!$A$2:$A$4,Calibration!$D$2:$D$4,G161)</f>
        <v>595.25136586097585</v>
      </c>
    </row>
    <row r="162" spans="1:13" x14ac:dyDescent="0.25">
      <c r="A162">
        <v>797208</v>
      </c>
      <c r="B162">
        <v>14.213000299999999</v>
      </c>
      <c r="C162">
        <v>0.59079999000000005</v>
      </c>
      <c r="D162">
        <v>631.03002930000002</v>
      </c>
      <c r="E162">
        <v>3.0155999699999998</v>
      </c>
      <c r="F162">
        <v>9.9000003020963209E+37</v>
      </c>
      <c r="G162">
        <v>1.55209994</v>
      </c>
      <c r="H162">
        <v>1129.8220214800001</v>
      </c>
      <c r="K162" s="2">
        <f>TREND(Calibration!$A$2:$A$4,Calibration!$B$2:$B$4,C162)</f>
        <v>409.35605136075714</v>
      </c>
      <c r="L162" s="2">
        <f>TREND(Calibration!$A$2:$A$4,Calibration!$C$2:$C$4,E162)</f>
        <v>1195.3924576154877</v>
      </c>
      <c r="M162" s="2">
        <f>TREND(Calibration!$A$2:$A$4,Calibration!$D$2:$D$4,G162)</f>
        <v>598.82701970311052</v>
      </c>
    </row>
    <row r="163" spans="1:13" x14ac:dyDescent="0.25">
      <c r="A163">
        <v>802208</v>
      </c>
      <c r="B163">
        <v>14.255000109999999</v>
      </c>
      <c r="C163">
        <v>0.58810001999999995</v>
      </c>
      <c r="D163">
        <v>9.9000003020963209E+37</v>
      </c>
      <c r="E163">
        <v>1.9170999500000001</v>
      </c>
      <c r="F163">
        <v>697.21600341999999</v>
      </c>
      <c r="G163">
        <v>1.55369997</v>
      </c>
      <c r="H163">
        <v>9.9000003020963209E+37</v>
      </c>
      <c r="K163" s="2">
        <f>TREND(Calibration!$A$2:$A$4,Calibration!$B$2:$B$4,C163)</f>
        <v>407.67533591335172</v>
      </c>
      <c r="L163" s="2">
        <f>TREND(Calibration!$A$2:$A$4,Calibration!$C$2:$C$4,E163)</f>
        <v>753.79706973903808</v>
      </c>
      <c r="M163" s="2">
        <f>TREND(Calibration!$A$2:$A$4,Calibration!$D$2:$D$4,G163)</f>
        <v>599.48463185878495</v>
      </c>
    </row>
    <row r="164" spans="1:13" x14ac:dyDescent="0.25">
      <c r="A164">
        <v>807209</v>
      </c>
      <c r="B164">
        <v>14.27099991</v>
      </c>
      <c r="C164">
        <v>0.58969998000000001</v>
      </c>
      <c r="D164">
        <v>1112</v>
      </c>
      <c r="E164">
        <v>2.3880999100000002</v>
      </c>
      <c r="F164">
        <v>861.40600586000005</v>
      </c>
      <c r="G164">
        <v>1.55799997</v>
      </c>
      <c r="H164">
        <v>1163.2700195299999</v>
      </c>
      <c r="K164" s="2">
        <f>TREND(Calibration!$A$2:$A$4,Calibration!$B$2:$B$4,C164)</f>
        <v>408.67130160453746</v>
      </c>
      <c r="L164" s="2">
        <f>TREND(Calibration!$A$2:$A$4,Calibration!$C$2:$C$4,E164)</f>
        <v>943.13835898725529</v>
      </c>
      <c r="M164" s="2">
        <f>TREND(Calibration!$A$2:$A$4,Calibration!$D$2:$D$4,G164)</f>
        <v>601.25193139029386</v>
      </c>
    </row>
    <row r="165" spans="1:13" x14ac:dyDescent="0.25">
      <c r="A165">
        <v>812209</v>
      </c>
      <c r="B165">
        <v>14.225999829999999</v>
      </c>
      <c r="C165">
        <v>0.58810001999999995</v>
      </c>
      <c r="D165">
        <v>820.71002196999996</v>
      </c>
      <c r="E165">
        <v>3.3952000099999999</v>
      </c>
      <c r="F165">
        <v>1227.3769531200001</v>
      </c>
      <c r="G165">
        <v>1.55369997</v>
      </c>
      <c r="H165">
        <v>1213.4379882799999</v>
      </c>
      <c r="K165" s="2">
        <f>TREND(Calibration!$A$2:$A$4,Calibration!$B$2:$B$4,C165)</f>
        <v>407.67533591335172</v>
      </c>
      <c r="L165" s="2">
        <f>TREND(Calibration!$A$2:$A$4,Calibration!$C$2:$C$4,E165)</f>
        <v>1347.9911138282714</v>
      </c>
      <c r="M165" s="2">
        <f>TREND(Calibration!$A$2:$A$4,Calibration!$D$2:$D$4,G165)</f>
        <v>599.48463185878495</v>
      </c>
    </row>
    <row r="166" spans="1:13" x14ac:dyDescent="0.25">
      <c r="A166">
        <v>817208</v>
      </c>
      <c r="B166">
        <v>14.135000229999999</v>
      </c>
      <c r="C166">
        <v>0.58859998000000002</v>
      </c>
      <c r="D166">
        <v>1073.8489990200001</v>
      </c>
      <c r="E166">
        <v>4.5925002099999999</v>
      </c>
      <c r="F166">
        <v>9.9000003020963209E+37</v>
      </c>
      <c r="G166">
        <v>1.54069996</v>
      </c>
      <c r="H166">
        <v>1321.7609863299999</v>
      </c>
      <c r="K166" s="2">
        <f>TREND(Calibration!$A$2:$A$4,Calibration!$B$2:$B$4,C166)</f>
        <v>407.986558073259</v>
      </c>
      <c r="L166" s="2">
        <f>TREND(Calibration!$A$2:$A$4,Calibration!$C$2:$C$4,E166)</f>
        <v>1829.3040283456066</v>
      </c>
      <c r="M166" s="2">
        <f>TREND(Calibration!$A$2:$A$4,Calibration!$D$2:$D$4,G166)</f>
        <v>594.14162916515443</v>
      </c>
    </row>
    <row r="167" spans="1:13" x14ac:dyDescent="0.25">
      <c r="A167">
        <v>822208</v>
      </c>
      <c r="B167">
        <v>13.989000320000001</v>
      </c>
      <c r="C167">
        <v>0.58380001999999998</v>
      </c>
      <c r="D167">
        <v>1259.90002441</v>
      </c>
      <c r="E167">
        <v>3.0761001100000001</v>
      </c>
      <c r="F167">
        <v>9.9000003020963209E+37</v>
      </c>
      <c r="G167">
        <v>1.55369997</v>
      </c>
      <c r="H167">
        <v>9.9000003020963209E+37</v>
      </c>
      <c r="K167" s="2">
        <f>TREND(Calibration!$A$2:$A$4,Calibration!$B$2:$B$4,C167)</f>
        <v>404.99861120017232</v>
      </c>
      <c r="L167" s="2">
        <f>TREND(Calibration!$A$2:$A$4,Calibration!$C$2:$C$4,E167)</f>
        <v>1219.7134246646096</v>
      </c>
      <c r="M167" s="2">
        <f>TREND(Calibration!$A$2:$A$4,Calibration!$D$2:$D$4,G167)</f>
        <v>599.48463185878495</v>
      </c>
    </row>
    <row r="168" spans="1:13" x14ac:dyDescent="0.25">
      <c r="A168">
        <v>827208</v>
      </c>
      <c r="B168">
        <v>13.90799999</v>
      </c>
      <c r="C168">
        <v>0.58429998000000005</v>
      </c>
      <c r="D168">
        <v>1301.3220214800001</v>
      </c>
      <c r="E168">
        <v>2.4900999100000001</v>
      </c>
      <c r="F168">
        <v>796.41601562000005</v>
      </c>
      <c r="G168">
        <v>1.56289995</v>
      </c>
      <c r="H168">
        <v>1369.20996094</v>
      </c>
      <c r="K168" s="2">
        <f>TREND(Calibration!$A$2:$A$4,Calibration!$B$2:$B$4,C168)</f>
        <v>405.30983336007961</v>
      </c>
      <c r="L168" s="2">
        <f>TREND(Calibration!$A$2:$A$4,Calibration!$C$2:$C$4,E168)</f>
        <v>984.14220854876726</v>
      </c>
      <c r="M168" s="2">
        <f>TREND(Calibration!$A$2:$A$4,Calibration!$D$2:$D$4,G168)</f>
        <v>603.26582263643411</v>
      </c>
    </row>
    <row r="169" spans="1:13" x14ac:dyDescent="0.25">
      <c r="A169">
        <v>832209</v>
      </c>
      <c r="B169">
        <v>13.944000239999999</v>
      </c>
      <c r="C169">
        <v>0.58920002000000005</v>
      </c>
      <c r="D169">
        <v>9.9000003020963209E+37</v>
      </c>
      <c r="E169">
        <v>1.9074000099999999</v>
      </c>
      <c r="F169">
        <v>454.03298949999999</v>
      </c>
      <c r="G169">
        <v>1.5613000399999999</v>
      </c>
      <c r="H169">
        <v>9.9000003020963209E+37</v>
      </c>
      <c r="K169" s="2">
        <f>TREND(Calibration!$A$2:$A$4,Calibration!$B$2:$B$4,C169)</f>
        <v>408.36007944463023</v>
      </c>
      <c r="L169" s="2">
        <f>TREND(Calibration!$A$2:$A$4,Calibration!$C$2:$C$4,E169)</f>
        <v>749.89770816535474</v>
      </c>
      <c r="M169" s="2">
        <f>TREND(Calibration!$A$2:$A$4,Calibration!$D$2:$D$4,G169)</f>
        <v>602.60825980074651</v>
      </c>
    </row>
    <row r="170" spans="1:13" x14ac:dyDescent="0.25">
      <c r="A170">
        <v>837208</v>
      </c>
      <c r="B170">
        <v>14.086000439999999</v>
      </c>
      <c r="C170">
        <v>0.59030002000000004</v>
      </c>
      <c r="D170">
        <v>1144.5620117200001</v>
      </c>
      <c r="E170">
        <v>3.3157999500000002</v>
      </c>
      <c r="F170">
        <v>1110.375</v>
      </c>
      <c r="G170">
        <v>1.56500006</v>
      </c>
      <c r="H170">
        <v>9.9000003020963209E+37</v>
      </c>
      <c r="K170" s="2">
        <f>TREND(Calibration!$A$2:$A$4,Calibration!$B$2:$B$4,C170)</f>
        <v>409.04482297590869</v>
      </c>
      <c r="L170" s="2">
        <f>TREND(Calibration!$A$2:$A$4,Calibration!$C$2:$C$4,E170)</f>
        <v>1316.0724068143988</v>
      </c>
      <c r="M170" s="2">
        <f>TREND(Calibration!$A$2:$A$4,Calibration!$D$2:$D$4,G170)</f>
        <v>604.1289676176242</v>
      </c>
    </row>
    <row r="171" spans="1:13" x14ac:dyDescent="0.25">
      <c r="A171">
        <v>842208</v>
      </c>
      <c r="B171">
        <v>14.210000040000001</v>
      </c>
      <c r="C171">
        <v>0.58429998000000005</v>
      </c>
      <c r="D171">
        <v>1194.5479736299999</v>
      </c>
      <c r="E171">
        <v>3.4444000699999999</v>
      </c>
      <c r="F171">
        <v>1150.79296875</v>
      </c>
      <c r="G171">
        <v>1.56500006</v>
      </c>
      <c r="H171">
        <v>9.9000003020963209E+37</v>
      </c>
      <c r="K171" s="2">
        <f>TREND(Calibration!$A$2:$A$4,Calibration!$B$2:$B$4,C171)</f>
        <v>405.30983336007961</v>
      </c>
      <c r="L171" s="2">
        <f>TREND(Calibration!$A$2:$A$4,Calibration!$C$2:$C$4,E171)</f>
        <v>1367.7694653837359</v>
      </c>
      <c r="M171" s="2">
        <f>TREND(Calibration!$A$2:$A$4,Calibration!$D$2:$D$4,G171)</f>
        <v>604.1289676176242</v>
      </c>
    </row>
    <row r="172" spans="1:13" x14ac:dyDescent="0.25">
      <c r="A172">
        <v>847208</v>
      </c>
      <c r="B172">
        <v>14.329999920000001</v>
      </c>
      <c r="C172">
        <v>0.58539998999999998</v>
      </c>
      <c r="D172">
        <v>999.61199951000003</v>
      </c>
      <c r="E172">
        <v>4.98029995</v>
      </c>
      <c r="F172">
        <v>9.9000003020963209E+37</v>
      </c>
      <c r="G172">
        <v>1.57369995</v>
      </c>
      <c r="H172">
        <v>9.9000003020963209E+37</v>
      </c>
      <c r="K172" s="2">
        <f>TREND(Calibration!$A$2:$A$4,Calibration!$B$2:$B$4,C172)</f>
        <v>405.99458311629922</v>
      </c>
      <c r="L172" s="2">
        <f>TREND(Calibration!$A$2:$A$4,Calibration!$C$2:$C$4,E172)</f>
        <v>1985.1989518647583</v>
      </c>
      <c r="M172" s="2">
        <f>TREND(Calibration!$A$2:$A$4,Calibration!$D$2:$D$4,G172)</f>
        <v>607.70462145975876</v>
      </c>
    </row>
    <row r="173" spans="1:13" x14ac:dyDescent="0.25">
      <c r="A173">
        <v>852208</v>
      </c>
      <c r="B173">
        <v>14.291000370000001</v>
      </c>
      <c r="C173">
        <v>0.59350002000000002</v>
      </c>
      <c r="D173">
        <v>890.10400390999996</v>
      </c>
      <c r="E173">
        <v>3.1942999400000001</v>
      </c>
      <c r="F173">
        <v>9.9000003020963209E+37</v>
      </c>
      <c r="G173">
        <v>1.5704</v>
      </c>
      <c r="H173">
        <v>1363.86206055</v>
      </c>
      <c r="K173" s="2">
        <f>TREND(Calibration!$A$2:$A$4,Calibration!$B$2:$B$4,C173)</f>
        <v>411.03680415780963</v>
      </c>
      <c r="L173" s="2">
        <f>TREND(Calibration!$A$2:$A$4,Calibration!$C$2:$C$4,E173)</f>
        <v>1267.2295819932008</v>
      </c>
      <c r="M173" s="2">
        <f>TREND(Calibration!$A$2:$A$4,Calibration!$D$2:$D$4,G173)</f>
        <v>606.34834236929305</v>
      </c>
    </row>
    <row r="174" spans="1:13" x14ac:dyDescent="0.25">
      <c r="A174">
        <v>857209</v>
      </c>
      <c r="B174">
        <v>14.18999958</v>
      </c>
      <c r="C174">
        <v>0.59939998000000005</v>
      </c>
      <c r="D174">
        <v>750.59301758000004</v>
      </c>
      <c r="E174">
        <v>2.41610003</v>
      </c>
      <c r="F174">
        <v>9.9000003020963209E+37</v>
      </c>
      <c r="G174">
        <v>1.5666999800000001</v>
      </c>
      <c r="H174">
        <v>9.9000003020963209E+37</v>
      </c>
      <c r="K174" s="2">
        <f>TREND(Calibration!$A$2:$A$4,Calibration!$B$2:$B$4,C174)</f>
        <v>414.70949456217483</v>
      </c>
      <c r="L174" s="2">
        <f>TREND(Calibration!$A$2:$A$4,Calibration!$C$2:$C$4,E174)</f>
        <v>954.39436593023834</v>
      </c>
      <c r="M174" s="2">
        <f>TREND(Calibration!$A$2:$A$4,Calibration!$D$2:$D$4,G174)</f>
        <v>604.82763455241547</v>
      </c>
    </row>
    <row r="175" spans="1:13" x14ac:dyDescent="0.25">
      <c r="A175">
        <v>862209</v>
      </c>
      <c r="B175">
        <v>14.09300041</v>
      </c>
      <c r="C175">
        <v>0.60270000000000001</v>
      </c>
      <c r="D175">
        <v>761.52301024999997</v>
      </c>
      <c r="E175">
        <v>3.0485000599999998</v>
      </c>
      <c r="F175">
        <v>9.9000003020963209E+37</v>
      </c>
      <c r="G175">
        <v>1.54779994</v>
      </c>
      <c r="H175">
        <v>9.9000003020963209E+37</v>
      </c>
      <c r="K175" s="2">
        <f>TREND(Calibration!$A$2:$A$4,Calibration!$B$2:$B$4,C175)</f>
        <v>416.76373760589252</v>
      </c>
      <c r="L175" s="2">
        <f>TREND(Calibration!$A$2:$A$4,Calibration!$C$2:$C$4,E175)</f>
        <v>1208.6182452715682</v>
      </c>
      <c r="M175" s="2">
        <f>TREND(Calibration!$A$2:$A$4,Calibration!$D$2:$D$4,G175)</f>
        <v>597.05972017160161</v>
      </c>
    </row>
    <row r="176" spans="1:13" x14ac:dyDescent="0.25">
      <c r="A176">
        <v>867209</v>
      </c>
      <c r="B176">
        <v>14.03100014</v>
      </c>
      <c r="C176">
        <v>0.60650002999999997</v>
      </c>
      <c r="D176">
        <v>632.76300048999997</v>
      </c>
      <c r="E176">
        <v>3.1765000799999998</v>
      </c>
      <c r="F176">
        <v>9.9000003020963209E+37</v>
      </c>
      <c r="G176">
        <v>1.54879999</v>
      </c>
      <c r="H176">
        <v>1184.8940429700001</v>
      </c>
      <c r="K176" s="2">
        <f>TREND(Calibration!$A$2:$A$4,Calibration!$B$2:$B$4,C176)</f>
        <v>419.12923393422346</v>
      </c>
      <c r="L176" s="2">
        <f>TREND(Calibration!$A$2:$A$4,Calibration!$C$2:$C$4,E176)</f>
        <v>1260.0740645259852</v>
      </c>
      <c r="M176" s="2">
        <f>TREND(Calibration!$A$2:$A$4,Calibration!$D$2:$D$4,G176)</f>
        <v>597.4707406126447</v>
      </c>
    </row>
    <row r="177" spans="1:13" x14ac:dyDescent="0.25">
      <c r="A177">
        <v>872209</v>
      </c>
      <c r="B177">
        <v>13.975999829999999</v>
      </c>
      <c r="C177">
        <v>0.60919999999999996</v>
      </c>
      <c r="D177">
        <v>913.22497558999999</v>
      </c>
      <c r="E177">
        <v>4.5720000299999999</v>
      </c>
      <c r="F177">
        <v>9.9000003020963209E+37</v>
      </c>
      <c r="G177">
        <v>1.5493999700000001</v>
      </c>
      <c r="H177">
        <v>9.9000003020963209E+37</v>
      </c>
      <c r="K177" s="2">
        <f>TREND(Calibration!$A$2:$A$4,Calibration!$B$2:$B$4,C177)</f>
        <v>420.80994938162883</v>
      </c>
      <c r="L177" s="2">
        <f>TREND(Calibration!$A$2:$A$4,Calibration!$C$2:$C$4,E177)</f>
        <v>1821.0629862210585</v>
      </c>
      <c r="M177" s="2">
        <f>TREND(Calibration!$A$2:$A$4,Calibration!$D$2:$D$4,G177)</f>
        <v>597.71733232727604</v>
      </c>
    </row>
    <row r="178" spans="1:13" x14ac:dyDescent="0.25">
      <c r="A178">
        <v>877208</v>
      </c>
      <c r="B178">
        <v>13.977999690000001</v>
      </c>
      <c r="C178">
        <v>0.60650002999999997</v>
      </c>
      <c r="D178">
        <v>555.62298583999996</v>
      </c>
      <c r="E178">
        <v>5.0093998900000001</v>
      </c>
      <c r="F178">
        <v>9.9000003020963209E+37</v>
      </c>
      <c r="G178">
        <v>1.55369997</v>
      </c>
      <c r="H178">
        <v>9.9000003020963209E+37</v>
      </c>
      <c r="K178" s="2">
        <f>TREND(Calibration!$A$2:$A$4,Calibration!$B$2:$B$4,C178)</f>
        <v>419.12923393422346</v>
      </c>
      <c r="L178" s="2">
        <f>TREND(Calibration!$A$2:$A$4,Calibration!$C$2:$C$4,E178)</f>
        <v>1996.8970848256311</v>
      </c>
      <c r="M178" s="2">
        <f>TREND(Calibration!$A$2:$A$4,Calibration!$D$2:$D$4,G178)</f>
        <v>599.48463185878495</v>
      </c>
    </row>
    <row r="179" spans="1:13" x14ac:dyDescent="0.25">
      <c r="A179">
        <v>882208</v>
      </c>
      <c r="B179">
        <v>14.085000040000001</v>
      </c>
      <c r="C179">
        <v>0.60000001999999997</v>
      </c>
      <c r="D179">
        <v>631.06201171999999</v>
      </c>
      <c r="E179">
        <v>3.7625000499999999</v>
      </c>
      <c r="F179">
        <v>9.9000003020963209E+37</v>
      </c>
      <c r="G179">
        <v>1.5563999399999999</v>
      </c>
      <c r="H179">
        <v>9.9000003020963209E+37</v>
      </c>
      <c r="K179" s="2">
        <f>TREND(Calibration!$A$2:$A$4,Calibration!$B$2:$B$4,C179)</f>
        <v>415.08301593354594</v>
      </c>
      <c r="L179" s="2">
        <f>TREND(Calibration!$A$2:$A$4,Calibration!$C$2:$C$4,E179)</f>
        <v>1495.6451881821667</v>
      </c>
      <c r="M179" s="2">
        <f>TREND(Calibration!$A$2:$A$4,Calibration!$D$2:$D$4,G179)</f>
        <v>600.59431923461932</v>
      </c>
    </row>
    <row r="180" spans="1:13" x14ac:dyDescent="0.25">
      <c r="A180">
        <v>887209</v>
      </c>
      <c r="B180">
        <v>14.20600033</v>
      </c>
      <c r="C180">
        <v>0.59460002000000001</v>
      </c>
      <c r="D180">
        <v>709.00299071999996</v>
      </c>
      <c r="E180">
        <v>3.3326001199999999</v>
      </c>
      <c r="F180">
        <v>9.9000003020963209E+37</v>
      </c>
      <c r="G180">
        <v>1.55369997</v>
      </c>
      <c r="H180">
        <v>9.9000003020963209E+37</v>
      </c>
      <c r="K180" s="2">
        <f>TREND(Calibration!$A$2:$A$4,Calibration!$B$2:$B$4,C180)</f>
        <v>411.72154768908808</v>
      </c>
      <c r="L180" s="2">
        <f>TREND(Calibration!$A$2:$A$4,Calibration!$C$2:$C$4,E180)</f>
        <v>1322.8260503760441</v>
      </c>
      <c r="M180" s="2">
        <f>TREND(Calibration!$A$2:$A$4,Calibration!$D$2:$D$4,G180)</f>
        <v>599.48463185878495</v>
      </c>
    </row>
    <row r="181" spans="1:13" x14ac:dyDescent="0.25">
      <c r="A181">
        <v>892209</v>
      </c>
      <c r="B181">
        <v>14.34899998</v>
      </c>
      <c r="C181">
        <v>0.59939998000000005</v>
      </c>
      <c r="D181">
        <v>768.02600098000005</v>
      </c>
      <c r="E181">
        <v>3.2014000399999998</v>
      </c>
      <c r="F181">
        <v>9.9000003020963209E+37</v>
      </c>
      <c r="G181">
        <v>1.5634000299999999</v>
      </c>
      <c r="H181">
        <v>9.9000003020963209E+37</v>
      </c>
      <c r="K181" s="2">
        <f>TREND(Calibration!$A$2:$A$4,Calibration!$B$2:$B$4,C181)</f>
        <v>414.70949456217483</v>
      </c>
      <c r="L181" s="2">
        <f>TREND(Calibration!$A$2:$A$4,Calibration!$C$2:$C$4,E181)</f>
        <v>1270.0838117213543</v>
      </c>
      <c r="M181" s="2">
        <f>TREND(Calibration!$A$2:$A$4,Calibration!$D$2:$D$4,G181)</f>
        <v>603.47135546194966</v>
      </c>
    </row>
    <row r="182" spans="1:13" x14ac:dyDescent="0.25">
      <c r="A182">
        <v>897221</v>
      </c>
      <c r="B182">
        <v>14.416999819999999</v>
      </c>
      <c r="C182">
        <v>0.60210001000000002</v>
      </c>
      <c r="D182">
        <v>810.72100829999999</v>
      </c>
      <c r="E182">
        <v>3.87159991</v>
      </c>
      <c r="F182">
        <v>9.9000003020963209E+37</v>
      </c>
      <c r="G182">
        <v>1.5532000100000001</v>
      </c>
      <c r="H182">
        <v>9.9000003020963209E+37</v>
      </c>
      <c r="K182" s="2">
        <f>TREND(Calibration!$A$2:$A$4,Calibration!$B$2:$B$4,C182)</f>
        <v>416.39024735922732</v>
      </c>
      <c r="L182" s="2">
        <f>TREND(Calibration!$A$2:$A$4,Calibration!$C$2:$C$4,E182)</f>
        <v>1539.5031709921866</v>
      </c>
      <c r="M182" s="2">
        <f>TREND(Calibration!$A$2:$A$4,Calibration!$D$2:$D$4,G182)</f>
        <v>599.27914835325635</v>
      </c>
    </row>
    <row r="183" spans="1:13" x14ac:dyDescent="0.25">
      <c r="A183">
        <v>902209</v>
      </c>
      <c r="B183">
        <v>14.442999840000001</v>
      </c>
      <c r="C183">
        <v>0.59670000999999995</v>
      </c>
      <c r="D183">
        <v>1075.2840576200001</v>
      </c>
      <c r="E183">
        <v>5.0072998999999996</v>
      </c>
      <c r="F183">
        <v>9.9000003020963209E+37</v>
      </c>
      <c r="G183">
        <v>1.55260003</v>
      </c>
      <c r="H183">
        <v>9.9000003020963209E+37</v>
      </c>
      <c r="K183" s="2">
        <f>TREND(Calibration!$A$2:$A$4,Calibration!$B$2:$B$4,C183)</f>
        <v>413.02877911476935</v>
      </c>
      <c r="L183" s="2">
        <f>TREND(Calibration!$A$2:$A$4,Calibration!$C$2:$C$4,E183)</f>
        <v>1996.0528919428791</v>
      </c>
      <c r="M183" s="2">
        <f>TREND(Calibration!$A$2:$A$4,Calibration!$D$2:$D$4,G183)</f>
        <v>599.03255663862501</v>
      </c>
    </row>
    <row r="184" spans="1:13" x14ac:dyDescent="0.25">
      <c r="A184">
        <v>907223</v>
      </c>
      <c r="B184">
        <v>14.338999749999999</v>
      </c>
      <c r="C184">
        <v>0.59619999000000001</v>
      </c>
      <c r="D184">
        <v>1098.9239502</v>
      </c>
      <c r="E184">
        <v>5.0100002300000002</v>
      </c>
      <c r="F184">
        <v>9.9000003020963209E+37</v>
      </c>
      <c r="G184">
        <v>1.54990005</v>
      </c>
      <c r="H184">
        <v>9.9000003020963209E+37</v>
      </c>
      <c r="K184" s="2">
        <f>TREND(Calibration!$A$2:$A$4,Calibration!$B$2:$B$4,C184)</f>
        <v>412.71751960521499</v>
      </c>
      <c r="L184" s="2">
        <f>TREND(Calibration!$A$2:$A$4,Calibration!$C$2:$C$4,E184)</f>
        <v>1997.1384206201974</v>
      </c>
      <c r="M184" s="2">
        <f>TREND(Calibration!$A$2:$A$4,Calibration!$D$2:$D$4,G184)</f>
        <v>597.92286515279159</v>
      </c>
    </row>
    <row r="185" spans="1:13" x14ac:dyDescent="0.25">
      <c r="A185">
        <v>912209</v>
      </c>
      <c r="B185">
        <v>14.28199959</v>
      </c>
      <c r="C185">
        <v>0.59460002000000001</v>
      </c>
      <c r="D185">
        <v>801.71197510000002</v>
      </c>
      <c r="E185">
        <v>4.7231998400000004</v>
      </c>
      <c r="F185">
        <v>9.9000003020963209E+37</v>
      </c>
      <c r="G185">
        <v>1.5402</v>
      </c>
      <c r="H185">
        <v>9.9000003020963209E+37</v>
      </c>
      <c r="K185" s="2">
        <f>TREND(Calibration!$A$2:$A$4,Calibration!$B$2:$B$4,C185)</f>
        <v>411.72154768908808</v>
      </c>
      <c r="L185" s="2">
        <f>TREND(Calibration!$A$2:$A$4,Calibration!$C$2:$C$4,E185)</f>
        <v>1881.8450868384036</v>
      </c>
      <c r="M185" s="2">
        <f>TREND(Calibration!$A$2:$A$4,Calibration!$D$2:$D$4,G185)</f>
        <v>593.93614565962582</v>
      </c>
    </row>
    <row r="186" spans="1:13" x14ac:dyDescent="0.25">
      <c r="A186">
        <v>917222</v>
      </c>
      <c r="B186">
        <v>14.17199993</v>
      </c>
      <c r="C186">
        <v>0.59460002000000001</v>
      </c>
      <c r="D186">
        <v>556.96502685999997</v>
      </c>
      <c r="E186">
        <v>5.0100002300000002</v>
      </c>
      <c r="F186">
        <v>9.9000003020963209E+37</v>
      </c>
      <c r="G186">
        <v>1.5391000500000001</v>
      </c>
      <c r="H186">
        <v>1365.9079589800001</v>
      </c>
      <c r="K186" s="2">
        <f>TREND(Calibration!$A$2:$A$4,Calibration!$B$2:$B$4,C186)</f>
        <v>411.72154768908808</v>
      </c>
      <c r="L186" s="2">
        <f>TREND(Calibration!$A$2:$A$4,Calibration!$C$2:$C$4,E186)</f>
        <v>1997.1384206201974</v>
      </c>
      <c r="M186" s="2">
        <f>TREND(Calibration!$A$2:$A$4,Calibration!$D$2:$D$4,G186)</f>
        <v>593.48406632946694</v>
      </c>
    </row>
    <row r="187" spans="1:13" x14ac:dyDescent="0.25">
      <c r="A187">
        <v>922223</v>
      </c>
      <c r="B187">
        <v>14.06499958</v>
      </c>
      <c r="C187">
        <v>0.58969998000000001</v>
      </c>
      <c r="D187">
        <v>804.84497069999998</v>
      </c>
      <c r="E187">
        <v>3.5571999500000002</v>
      </c>
      <c r="F187">
        <v>9.9000003020963209E+37</v>
      </c>
      <c r="G187">
        <v>1.5359</v>
      </c>
      <c r="H187">
        <v>9.9000003020963209E+37</v>
      </c>
      <c r="K187" s="2">
        <f>TREND(Calibration!$A$2:$A$4,Calibration!$B$2:$B$4,C187)</f>
        <v>408.67130160453746</v>
      </c>
      <c r="L187" s="2">
        <f>TREND(Calibration!$A$2:$A$4,Calibration!$C$2:$C$4,E187)</f>
        <v>1413.1148507766438</v>
      </c>
      <c r="M187" s="2">
        <f>TREND(Calibration!$A$2:$A$4,Calibration!$D$2:$D$4,G187)</f>
        <v>592.16884612811691</v>
      </c>
    </row>
    <row r="188" spans="1:13" x14ac:dyDescent="0.25">
      <c r="A188">
        <v>927221</v>
      </c>
      <c r="B188">
        <v>14.0340004</v>
      </c>
      <c r="C188">
        <v>0.59780001999999999</v>
      </c>
      <c r="D188">
        <v>668.23699951000003</v>
      </c>
      <c r="E188">
        <v>3.2516000300000001</v>
      </c>
      <c r="F188">
        <v>9.9000003020963209E+37</v>
      </c>
      <c r="G188">
        <v>1.54130006</v>
      </c>
      <c r="H188">
        <v>1129.88098145</v>
      </c>
      <c r="K188" s="2">
        <f>TREND(Calibration!$A$2:$A$4,Calibration!$B$2:$B$4,C188)</f>
        <v>413.71352887098902</v>
      </c>
      <c r="L188" s="2">
        <f>TREND(Calibration!$A$2:$A$4,Calibration!$C$2:$C$4,E188)</f>
        <v>1290.264133662035</v>
      </c>
      <c r="M188" s="2">
        <f>TREND(Calibration!$A$2:$A$4,Calibration!$D$2:$D$4,G188)</f>
        <v>594.38827019977271</v>
      </c>
    </row>
    <row r="189" spans="1:13" x14ac:dyDescent="0.25">
      <c r="A189">
        <v>932209</v>
      </c>
      <c r="B189">
        <v>13.93700027</v>
      </c>
      <c r="C189">
        <v>0.60000001999999997</v>
      </c>
      <c r="D189">
        <v>9.9000003020963209E+37</v>
      </c>
      <c r="E189">
        <v>4.0637998599999996</v>
      </c>
      <c r="F189">
        <v>9.9000003020963209E+37</v>
      </c>
      <c r="G189">
        <v>1.54990005</v>
      </c>
      <c r="H189">
        <v>9.9000003020963209E+37</v>
      </c>
      <c r="K189" s="2">
        <f>TREND(Calibration!$A$2:$A$4,Calibration!$B$2:$B$4,C189)</f>
        <v>415.08301593354594</v>
      </c>
      <c r="L189" s="2">
        <f>TREND(Calibration!$A$2:$A$4,Calibration!$C$2:$C$4,E189)</f>
        <v>1616.7672674189523</v>
      </c>
      <c r="M189" s="2">
        <f>TREND(Calibration!$A$2:$A$4,Calibration!$D$2:$D$4,G189)</f>
        <v>597.92286515279159</v>
      </c>
    </row>
    <row r="190" spans="1:13" x14ac:dyDescent="0.25">
      <c r="A190">
        <v>937209</v>
      </c>
      <c r="B190">
        <v>13.98200035</v>
      </c>
      <c r="C190">
        <v>0.60479998999999995</v>
      </c>
      <c r="D190">
        <v>757.57897949000005</v>
      </c>
      <c r="E190">
        <v>2.4955000900000002</v>
      </c>
      <c r="F190">
        <v>1249.7829589800001</v>
      </c>
      <c r="G190">
        <v>1.5402</v>
      </c>
      <c r="H190">
        <v>9.9000003020963209E+37</v>
      </c>
      <c r="K190" s="2">
        <f>TREND(Calibration!$A$2:$A$4,Calibration!$B$2:$B$4,C190)</f>
        <v>418.07096903157378</v>
      </c>
      <c r="L190" s="2">
        <f>TREND(Calibration!$A$2:$A$4,Calibration!$C$2:$C$4,E190)</f>
        <v>986.31307294411124</v>
      </c>
      <c r="M190" s="2">
        <f>TREND(Calibration!$A$2:$A$4,Calibration!$D$2:$D$4,G190)</f>
        <v>593.93614565962582</v>
      </c>
    </row>
    <row r="191" spans="1:13" x14ac:dyDescent="0.25">
      <c r="A191">
        <v>942220</v>
      </c>
      <c r="B191">
        <v>14.06499958</v>
      </c>
      <c r="C191">
        <v>0.60479998999999995</v>
      </c>
      <c r="D191">
        <v>1183.4129638700001</v>
      </c>
      <c r="E191">
        <v>4.1010999699999999</v>
      </c>
      <c r="F191">
        <v>9.9000003020963209E+37</v>
      </c>
      <c r="G191">
        <v>1.5298999499999999</v>
      </c>
      <c r="H191">
        <v>9.9000003020963209E+37</v>
      </c>
      <c r="K191" s="2">
        <f>TREND(Calibration!$A$2:$A$4,Calibration!$B$2:$B$4,C191)</f>
        <v>418.07096903157378</v>
      </c>
      <c r="L191" s="2">
        <f>TREND(Calibration!$A$2:$A$4,Calibration!$C$2:$C$4,E191)</f>
        <v>1631.7618566255001</v>
      </c>
      <c r="M191" s="2">
        <f>TREND(Calibration!$A$2:$A$4,Calibration!$D$2:$D$4,G191)</f>
        <v>589.70282623183084</v>
      </c>
    </row>
    <row r="192" spans="1:13" x14ac:dyDescent="0.25">
      <c r="A192">
        <v>947208</v>
      </c>
      <c r="B192">
        <v>14.25899982</v>
      </c>
      <c r="C192">
        <v>0.60320001999999995</v>
      </c>
      <c r="D192">
        <v>498.83898926000001</v>
      </c>
      <c r="E192">
        <v>4.3229999499999998</v>
      </c>
      <c r="F192">
        <v>9.9000003020963209E+37</v>
      </c>
      <c r="G192">
        <v>1.5379999900000001</v>
      </c>
      <c r="H192">
        <v>9.9000003020963209E+37</v>
      </c>
      <c r="K192" s="2">
        <f>TREND(Calibration!$A$2:$A$4,Calibration!$B$2:$B$4,C192)</f>
        <v>417.07499711544688</v>
      </c>
      <c r="L192" s="2">
        <f>TREND(Calibration!$A$2:$A$4,Calibration!$C$2:$C$4,E192)</f>
        <v>1720.9653213080737</v>
      </c>
      <c r="M192" s="2">
        <f>TREND(Calibration!$A$2:$A$4,Calibration!$D$2:$D$4,G192)</f>
        <v>593.03194178932006</v>
      </c>
    </row>
    <row r="193" spans="1:13" x14ac:dyDescent="0.25">
      <c r="A193">
        <v>952208</v>
      </c>
      <c r="B193">
        <v>14.25</v>
      </c>
      <c r="C193">
        <v>0.6038</v>
      </c>
      <c r="D193">
        <v>1327.2469482399999</v>
      </c>
      <c r="E193">
        <v>4.65840006</v>
      </c>
      <c r="F193">
        <v>9.9000003020963209E+37</v>
      </c>
      <c r="G193">
        <v>1.53750002</v>
      </c>
      <c r="H193">
        <v>9.9000003020963209E+37</v>
      </c>
      <c r="K193" s="2">
        <f>TREND(Calibration!$A$2:$A$4,Calibration!$B$2:$B$4,C193)</f>
        <v>417.44848113717097</v>
      </c>
      <c r="L193" s="2">
        <f>TREND(Calibration!$A$2:$A$4,Calibration!$C$2:$C$4,E193)</f>
        <v>1855.7956708507656</v>
      </c>
      <c r="M193" s="2">
        <f>TREND(Calibration!$A$2:$A$4,Calibration!$D$2:$D$4,G193)</f>
        <v>592.82645417379251</v>
      </c>
    </row>
    <row r="194" spans="1:13" x14ac:dyDescent="0.25">
      <c r="A194">
        <v>957208</v>
      </c>
      <c r="B194">
        <v>14.213999749999999</v>
      </c>
      <c r="C194">
        <v>0.59939998000000005</v>
      </c>
      <c r="D194">
        <v>1239.2130127</v>
      </c>
      <c r="E194">
        <v>2.4853000600000001</v>
      </c>
      <c r="F194">
        <v>9.9000003020963209E+37</v>
      </c>
      <c r="G194">
        <v>1.5359</v>
      </c>
      <c r="H194">
        <v>9.9000003020963209E+37</v>
      </c>
      <c r="K194" s="2">
        <f>TREND(Calibration!$A$2:$A$4,Calibration!$B$2:$B$4,C194)</f>
        <v>414.70949456217483</v>
      </c>
      <c r="L194" s="2">
        <f>TREND(Calibration!$A$2:$A$4,Calibration!$C$2:$C$4,E194)</f>
        <v>982.21267592800427</v>
      </c>
      <c r="M194" s="2">
        <f>TREND(Calibration!$A$2:$A$4,Calibration!$D$2:$D$4,G194)</f>
        <v>592.16884612811691</v>
      </c>
    </row>
    <row r="195" spans="1:13" x14ac:dyDescent="0.25">
      <c r="A195">
        <v>962209</v>
      </c>
      <c r="B195">
        <v>14.182000159999999</v>
      </c>
      <c r="C195">
        <v>0.60000001999999997</v>
      </c>
      <c r="D195">
        <v>609.38897704999999</v>
      </c>
      <c r="E195">
        <v>4.1124000499999998</v>
      </c>
      <c r="F195">
        <v>9.9000003020963209E+37</v>
      </c>
      <c r="G195">
        <v>1.5402</v>
      </c>
      <c r="H195">
        <v>9.9000003020963209E+37</v>
      </c>
      <c r="K195" s="2">
        <f>TREND(Calibration!$A$2:$A$4,Calibration!$B$2:$B$4,C195)</f>
        <v>415.08301593354594</v>
      </c>
      <c r="L195" s="2">
        <f>TREND(Calibration!$A$2:$A$4,Calibration!$C$2:$C$4,E195)</f>
        <v>1636.3044721191575</v>
      </c>
      <c r="M195" s="2">
        <f>TREND(Calibration!$A$2:$A$4,Calibration!$D$2:$D$4,G195)</f>
        <v>593.93614565962582</v>
      </c>
    </row>
    <row r="196" spans="1:13" x14ac:dyDescent="0.25">
      <c r="A196">
        <v>967209</v>
      </c>
      <c r="B196">
        <v>14.0909996</v>
      </c>
      <c r="C196">
        <v>0.59670000999999995</v>
      </c>
      <c r="D196">
        <v>642.63800048999997</v>
      </c>
      <c r="E196">
        <v>2.7033999</v>
      </c>
      <c r="F196">
        <v>9.9000003020963209E+37</v>
      </c>
      <c r="G196">
        <v>1.55050004</v>
      </c>
      <c r="H196">
        <v>9.9000003020963209E+37</v>
      </c>
      <c r="K196" s="2">
        <f>TREND(Calibration!$A$2:$A$4,Calibration!$B$2:$B$4,C196)</f>
        <v>413.02877911476935</v>
      </c>
      <c r="L196" s="2">
        <f>TREND(Calibration!$A$2:$A$4,Calibration!$C$2:$C$4,E196)</f>
        <v>1069.8884899353554</v>
      </c>
      <c r="M196" s="2">
        <f>TREND(Calibration!$A$2:$A$4,Calibration!$D$2:$D$4,G196)</f>
        <v>598.16946097742186</v>
      </c>
    </row>
    <row r="197" spans="1:13" x14ac:dyDescent="0.25">
      <c r="A197">
        <v>972209</v>
      </c>
      <c r="B197">
        <v>14.010999679999999</v>
      </c>
      <c r="C197">
        <v>0.59619999000000001</v>
      </c>
      <c r="D197">
        <v>890.27502441000001</v>
      </c>
      <c r="E197">
        <v>1.70379996</v>
      </c>
      <c r="F197">
        <v>1124.7399902300001</v>
      </c>
      <c r="G197">
        <v>1.5493999700000001</v>
      </c>
      <c r="H197">
        <v>1175.0529785199999</v>
      </c>
      <c r="K197" s="2">
        <f>TREND(Calibration!$A$2:$A$4,Calibration!$B$2:$B$4,C197)</f>
        <v>412.71751960521499</v>
      </c>
      <c r="L197" s="2">
        <f>TREND(Calibration!$A$2:$A$4,Calibration!$C$2:$C$4,E197)</f>
        <v>668.05078835244967</v>
      </c>
      <c r="M197" s="2">
        <f>TREND(Calibration!$A$2:$A$4,Calibration!$D$2:$D$4,G197)</f>
        <v>597.71733232727604</v>
      </c>
    </row>
    <row r="198" spans="1:13" x14ac:dyDescent="0.25">
      <c r="A198">
        <v>977219</v>
      </c>
      <c r="B198">
        <v>13.934000019999999</v>
      </c>
      <c r="C198">
        <v>0.59399997999999998</v>
      </c>
      <c r="D198">
        <v>1232.7170410199999</v>
      </c>
      <c r="E198">
        <v>1.9398000200000001</v>
      </c>
      <c r="F198">
        <v>1024.01293945</v>
      </c>
      <c r="G198">
        <v>1.5298999499999999</v>
      </c>
      <c r="H198">
        <v>9.9000003020963209E+37</v>
      </c>
      <c r="K198" s="2">
        <f>TREND(Calibration!$A$2:$A$4,Calibration!$B$2:$B$4,C198)</f>
        <v>411.34802631771686</v>
      </c>
      <c r="L198" s="2">
        <f>TREND(Calibration!$A$2:$A$4,Calibration!$C$2:$C$4,E198)</f>
        <v>762.92246439899679</v>
      </c>
      <c r="M198" s="2">
        <f>TREND(Calibration!$A$2:$A$4,Calibration!$D$2:$D$4,G198)</f>
        <v>589.70282623183084</v>
      </c>
    </row>
    <row r="199" spans="1:13" x14ac:dyDescent="0.25">
      <c r="A199">
        <v>982209</v>
      </c>
      <c r="B199">
        <v>13.958000180000001</v>
      </c>
      <c r="C199">
        <v>0.59299999000000003</v>
      </c>
      <c r="D199">
        <v>791.02899170000001</v>
      </c>
      <c r="E199">
        <v>2.0337998900000001</v>
      </c>
      <c r="F199">
        <v>9.9000003020963209E+37</v>
      </c>
      <c r="G199">
        <v>1.5391000500000001</v>
      </c>
      <c r="H199">
        <v>9.9000003020963209E+37</v>
      </c>
      <c r="K199" s="2">
        <f>TREND(Calibration!$A$2:$A$4,Calibration!$B$2:$B$4,C199)</f>
        <v>410.72553842331405</v>
      </c>
      <c r="L199" s="2">
        <f>TREND(Calibration!$A$2:$A$4,Calibration!$C$2:$C$4,E199)</f>
        <v>800.71027349979761</v>
      </c>
      <c r="M199" s="2">
        <f>TREND(Calibration!$A$2:$A$4,Calibration!$D$2:$D$4,G199)</f>
        <v>593.48406632946694</v>
      </c>
    </row>
    <row r="200" spans="1:13" x14ac:dyDescent="0.25">
      <c r="A200">
        <v>987208</v>
      </c>
      <c r="B200">
        <v>14.022999759999999</v>
      </c>
      <c r="C200">
        <v>0.59079999000000005</v>
      </c>
      <c r="D200">
        <v>902.03002930000002</v>
      </c>
      <c r="E200">
        <v>2.4679999399999999</v>
      </c>
      <c r="F200">
        <v>9.9000003020963209E+37</v>
      </c>
      <c r="G200">
        <v>1.5418000199999999</v>
      </c>
      <c r="H200">
        <v>9.9000003020963209E+37</v>
      </c>
      <c r="K200" s="2">
        <f>TREND(Calibration!$A$2:$A$4,Calibration!$B$2:$B$4,C200)</f>
        <v>409.35605136075714</v>
      </c>
      <c r="L200" s="2">
        <f>TREND(Calibration!$A$2:$A$4,Calibration!$C$2:$C$4,E200)</f>
        <v>975.25805320372865</v>
      </c>
      <c r="M200" s="2">
        <f>TREND(Calibration!$A$2:$A$4,Calibration!$D$2:$D$4,G200)</f>
        <v>594.59375370530131</v>
      </c>
    </row>
    <row r="201" spans="1:13" x14ac:dyDescent="0.25">
      <c r="A201">
        <v>992213</v>
      </c>
      <c r="B201">
        <v>14.166999819999999</v>
      </c>
      <c r="C201">
        <v>0.60320001999999995</v>
      </c>
      <c r="D201">
        <v>447.10998534999999</v>
      </c>
      <c r="E201">
        <v>2.0592000499999998</v>
      </c>
      <c r="F201">
        <v>9.9000003020963209E+37</v>
      </c>
      <c r="G201">
        <v>1.5424</v>
      </c>
      <c r="H201">
        <v>1115.3940429700001</v>
      </c>
      <c r="K201" s="2">
        <f>TREND(Calibration!$A$2:$A$4,Calibration!$B$2:$B$4,C201)</f>
        <v>417.07499711544688</v>
      </c>
      <c r="L201" s="2">
        <f>TREND(Calibration!$A$2:$A$4,Calibration!$C$2:$C$4,E201)</f>
        <v>810.92110035742814</v>
      </c>
      <c r="M201" s="2">
        <f>TREND(Calibration!$A$2:$A$4,Calibration!$D$2:$D$4,G201)</f>
        <v>594.84034541993276</v>
      </c>
    </row>
    <row r="202" spans="1:13" x14ac:dyDescent="0.25">
      <c r="A202">
        <v>997209</v>
      </c>
      <c r="B202">
        <v>14.18299961</v>
      </c>
      <c r="C202">
        <v>0.60049998999999998</v>
      </c>
      <c r="D202">
        <v>1142.3339843700001</v>
      </c>
      <c r="E202">
        <v>1.8378000299999999</v>
      </c>
      <c r="F202">
        <v>1131.89001465</v>
      </c>
      <c r="G202">
        <v>1.5440000300000001</v>
      </c>
      <c r="H202">
        <v>9.9000003020963209E+37</v>
      </c>
      <c r="K202" s="2">
        <f>TREND(Calibration!$A$2:$A$4,Calibration!$B$2:$B$4,C202)</f>
        <v>415.39424431839439</v>
      </c>
      <c r="L202" s="2">
        <f>TREND(Calibration!$A$2:$A$4,Calibration!$C$2:$C$4,E202)</f>
        <v>721.91861885746994</v>
      </c>
      <c r="M202" s="2">
        <f>TREND(Calibration!$A$2:$A$4,Calibration!$D$2:$D$4,G202)</f>
        <v>595.49795757560719</v>
      </c>
    </row>
    <row r="203" spans="1:13" x14ac:dyDescent="0.25">
      <c r="A203">
        <v>1002209</v>
      </c>
      <c r="B203">
        <v>14.22999954</v>
      </c>
      <c r="C203">
        <v>0.59399997999999998</v>
      </c>
      <c r="D203">
        <v>313.29501342999998</v>
      </c>
      <c r="E203">
        <v>2.1947000000000001</v>
      </c>
      <c r="F203">
        <v>9.9000003020963209E+37</v>
      </c>
      <c r="G203">
        <v>1.5424</v>
      </c>
      <c r="H203">
        <v>1115.4530029299999</v>
      </c>
      <c r="K203" s="2">
        <f>TREND(Calibration!$A$2:$A$4,Calibration!$B$2:$B$4,C203)</f>
        <v>411.34802631771686</v>
      </c>
      <c r="L203" s="2">
        <f>TREND(Calibration!$A$2:$A$4,Calibration!$C$2:$C$4,E203)</f>
        <v>865.3918804102949</v>
      </c>
      <c r="M203" s="2">
        <f>TREND(Calibration!$A$2:$A$4,Calibration!$D$2:$D$4,G203)</f>
        <v>594.84034541993276</v>
      </c>
    </row>
    <row r="204" spans="1:13" x14ac:dyDescent="0.25">
      <c r="A204">
        <v>1007209</v>
      </c>
      <c r="B204">
        <v>14.10999966</v>
      </c>
      <c r="C204">
        <v>0.59299999000000003</v>
      </c>
      <c r="D204">
        <v>974.24102783000001</v>
      </c>
      <c r="E204">
        <v>1.6612000499999999</v>
      </c>
      <c r="F204">
        <v>9.9000003020963209E+37</v>
      </c>
      <c r="G204">
        <v>1.54130006</v>
      </c>
      <c r="H204">
        <v>1184.2380371100001</v>
      </c>
      <c r="K204" s="2">
        <f>TREND(Calibration!$A$2:$A$4,Calibration!$B$2:$B$4,C204)</f>
        <v>410.72553842331405</v>
      </c>
      <c r="L204" s="2">
        <f>TREND(Calibration!$A$2:$A$4,Calibration!$C$2:$C$4,E204)</f>
        <v>650.92568736250894</v>
      </c>
      <c r="M204" s="2">
        <f>TREND(Calibration!$A$2:$A$4,Calibration!$D$2:$D$4,G204)</f>
        <v>594.38827019977271</v>
      </c>
    </row>
    <row r="205" spans="1:13" x14ac:dyDescent="0.25">
      <c r="A205">
        <v>1012209</v>
      </c>
      <c r="B205">
        <v>13.97999954</v>
      </c>
      <c r="C205">
        <v>0.59460002000000001</v>
      </c>
      <c r="D205">
        <v>1057.02502441</v>
      </c>
      <c r="E205">
        <v>1.7098</v>
      </c>
      <c r="F205">
        <v>9.9000003020963209E+37</v>
      </c>
      <c r="G205">
        <v>1.5245000099999999</v>
      </c>
      <c r="H205">
        <v>9.9000003020963209E+37</v>
      </c>
      <c r="K205" s="2">
        <f>TREND(Calibration!$A$2:$A$4,Calibration!$B$2:$B$4,C205)</f>
        <v>411.72154768908808</v>
      </c>
      <c r="L205" s="2">
        <f>TREND(Calibration!$A$2:$A$4,Calibration!$C$2:$C$4,E205)</f>
        <v>670.46279558306787</v>
      </c>
      <c r="M205" s="2">
        <f>TREND(Calibration!$A$2:$A$4,Calibration!$D$2:$D$4,G205)</f>
        <v>587.48345148016199</v>
      </c>
    </row>
    <row r="206" spans="1:13" x14ac:dyDescent="0.25">
      <c r="A206">
        <v>1017209</v>
      </c>
      <c r="B206">
        <v>13.920000079999999</v>
      </c>
      <c r="C206">
        <v>0.58969998000000001</v>
      </c>
      <c r="D206">
        <v>665.91802978999999</v>
      </c>
      <c r="E206">
        <v>1.99979997</v>
      </c>
      <c r="F206">
        <v>1330.1550293</v>
      </c>
      <c r="G206">
        <v>1.5305000499999999</v>
      </c>
      <c r="H206">
        <v>9.9000003020963209E+37</v>
      </c>
      <c r="K206" s="2">
        <f>TREND(Calibration!$A$2:$A$4,Calibration!$B$2:$B$4,C206)</f>
        <v>408.67130160453746</v>
      </c>
      <c r="L206" s="2">
        <f>TREND(Calibration!$A$2:$A$4,Calibration!$C$2:$C$4,E206)</f>
        <v>787.04235580584225</v>
      </c>
      <c r="M206" s="2">
        <f>TREND(Calibration!$A$2:$A$4,Calibration!$D$2:$D$4,G206)</f>
        <v>589.94946726644912</v>
      </c>
    </row>
    <row r="207" spans="1:13" x14ac:dyDescent="0.25">
      <c r="A207">
        <v>1022208</v>
      </c>
      <c r="B207">
        <v>14.01399994</v>
      </c>
      <c r="C207">
        <v>0.59399997999999998</v>
      </c>
      <c r="D207">
        <v>498.96398926000001</v>
      </c>
      <c r="E207">
        <v>1.6660000100000001</v>
      </c>
      <c r="F207">
        <v>1014.50500488</v>
      </c>
      <c r="G207">
        <v>1.5397000300000001</v>
      </c>
      <c r="H207">
        <v>1188.13793945</v>
      </c>
      <c r="K207" s="2">
        <f>TREND(Calibration!$A$2:$A$4,Calibration!$B$2:$B$4,C207)</f>
        <v>411.34802631771686</v>
      </c>
      <c r="L207" s="2">
        <f>TREND(Calibration!$A$2:$A$4,Calibration!$C$2:$C$4,E207)</f>
        <v>652.85526420310975</v>
      </c>
      <c r="M207" s="2">
        <f>TREND(Calibration!$A$2:$A$4,Calibration!$D$2:$D$4,G207)</f>
        <v>593.73065804409828</v>
      </c>
    </row>
    <row r="208" spans="1:13" x14ac:dyDescent="0.25">
      <c r="A208">
        <v>1027208</v>
      </c>
      <c r="B208">
        <v>14.09000015</v>
      </c>
      <c r="C208">
        <v>0.59780001999999999</v>
      </c>
      <c r="D208">
        <v>702.98498534999999</v>
      </c>
      <c r="E208">
        <v>1.79620004</v>
      </c>
      <c r="F208">
        <v>1363.4439697299999</v>
      </c>
      <c r="G208">
        <v>1.5748000099999999</v>
      </c>
      <c r="H208">
        <v>1244.8669433600001</v>
      </c>
      <c r="K208" s="2">
        <f>TREND(Calibration!$A$2:$A$4,Calibration!$B$2:$B$4,C208)</f>
        <v>413.71352887098902</v>
      </c>
      <c r="L208" s="2">
        <f>TREND(Calibration!$A$2:$A$4,Calibration!$C$2:$C$4,E208)</f>
        <v>705.19548423276012</v>
      </c>
      <c r="M208" s="2">
        <f>TREND(Calibration!$A$2:$A$4,Calibration!$D$2:$D$4,G208)</f>
        <v>608.15674599990564</v>
      </c>
    </row>
    <row r="209" spans="1:13" x14ac:dyDescent="0.25">
      <c r="A209">
        <v>1032208</v>
      </c>
      <c r="B209">
        <v>14.19499969</v>
      </c>
      <c r="C209">
        <v>0.59570003000000005</v>
      </c>
      <c r="D209">
        <v>875.50097656000003</v>
      </c>
      <c r="E209">
        <v>1.7340999800000001</v>
      </c>
      <c r="F209">
        <v>1018.82800293</v>
      </c>
      <c r="G209">
        <v>1.5730999699999999</v>
      </c>
      <c r="H209">
        <v>9.9000003020963209E+37</v>
      </c>
      <c r="K209" s="2">
        <f>TREND(Calibration!$A$2:$A$4,Calibration!$B$2:$B$4,C209)</f>
        <v>412.40629744530776</v>
      </c>
      <c r="L209" s="2">
        <f>TREND(Calibration!$A$2:$A$4,Calibration!$C$2:$C$4,E209)</f>
        <v>680.2313517033399</v>
      </c>
      <c r="M209" s="2">
        <f>TREND(Calibration!$A$2:$A$4,Calibration!$D$2:$D$4,G209)</f>
        <v>607.45802974512742</v>
      </c>
    </row>
    <row r="210" spans="1:13" x14ac:dyDescent="0.25">
      <c r="A210">
        <v>1037220</v>
      </c>
      <c r="B210">
        <v>14.26500034</v>
      </c>
      <c r="C210">
        <v>0.59299999000000003</v>
      </c>
      <c r="D210">
        <v>9.9000003020963209E+37</v>
      </c>
      <c r="E210">
        <v>1.84529996</v>
      </c>
      <c r="F210">
        <v>789.71697998000002</v>
      </c>
      <c r="G210">
        <v>1.5677000299999999</v>
      </c>
      <c r="H210">
        <v>9.9000003020963209E+37</v>
      </c>
      <c r="K210" s="2">
        <f>TREND(Calibration!$A$2:$A$4,Calibration!$B$2:$B$4,C210)</f>
        <v>410.72553842331405</v>
      </c>
      <c r="L210" s="2">
        <f>TREND(Calibration!$A$2:$A$4,Calibration!$C$2:$C$4,E210)</f>
        <v>724.93357965591974</v>
      </c>
      <c r="M210" s="2">
        <f>TREND(Calibration!$A$2:$A$4,Calibration!$D$2:$D$4,G210)</f>
        <v>605.23865499345857</v>
      </c>
    </row>
    <row r="211" spans="1:13" x14ac:dyDescent="0.25">
      <c r="A211">
        <v>1042209</v>
      </c>
      <c r="B211">
        <v>14.329999920000001</v>
      </c>
      <c r="C211">
        <v>0.59570003000000005</v>
      </c>
      <c r="D211">
        <v>690.77801513999998</v>
      </c>
      <c r="E211">
        <v>2.34540009</v>
      </c>
      <c r="F211">
        <v>9.9000003020963209E+37</v>
      </c>
      <c r="G211">
        <v>1.5666999800000001</v>
      </c>
      <c r="H211">
        <v>9.9000003020963209E+37</v>
      </c>
      <c r="K211" s="2">
        <f>TREND(Calibration!$A$2:$A$4,Calibration!$B$2:$B$4,C211)</f>
        <v>412.40629744530776</v>
      </c>
      <c r="L211" s="2">
        <f>TREND(Calibration!$A$2:$A$4,Calibration!$C$2:$C$4,E211)</f>
        <v>925.97309432467057</v>
      </c>
      <c r="M211" s="2">
        <f>TREND(Calibration!$A$2:$A$4,Calibration!$D$2:$D$4,G211)</f>
        <v>604.82763455241547</v>
      </c>
    </row>
    <row r="212" spans="1:13" x14ac:dyDescent="0.25">
      <c r="A212">
        <v>1047220</v>
      </c>
      <c r="B212">
        <v>14.31099987</v>
      </c>
      <c r="C212">
        <v>0.58969998000000001</v>
      </c>
      <c r="D212">
        <v>600.58300781000003</v>
      </c>
      <c r="E212">
        <v>2.3945000200000002</v>
      </c>
      <c r="F212">
        <v>9.9000003020963209E+37</v>
      </c>
      <c r="G212">
        <v>1.5704</v>
      </c>
      <c r="H212">
        <v>1078.31799316</v>
      </c>
      <c r="K212" s="2">
        <f>TREND(Calibration!$A$2:$A$4,Calibration!$B$2:$B$4,C212)</f>
        <v>408.67130160453746</v>
      </c>
      <c r="L212" s="2">
        <f>TREND(Calibration!$A$2:$A$4,Calibration!$C$2:$C$4,E212)</f>
        <v>945.7111937678153</v>
      </c>
      <c r="M212" s="2">
        <f>TREND(Calibration!$A$2:$A$4,Calibration!$D$2:$D$4,G212)</f>
        <v>606.34834236929305</v>
      </c>
    </row>
    <row r="213" spans="1:13" x14ac:dyDescent="0.25">
      <c r="A213">
        <v>1052209</v>
      </c>
      <c r="B213">
        <v>14.21500015</v>
      </c>
      <c r="C213">
        <v>0.59030002000000004</v>
      </c>
      <c r="D213">
        <v>890.69897461000005</v>
      </c>
      <c r="E213">
        <v>2.43499994</v>
      </c>
      <c r="F213">
        <v>9.9000003020963209E+37</v>
      </c>
      <c r="G213">
        <v>1.5785000300000001</v>
      </c>
      <c r="H213">
        <v>1220.90002441</v>
      </c>
      <c r="K213" s="2">
        <f>TREND(Calibration!$A$2:$A$4,Calibration!$B$2:$B$4,C213)</f>
        <v>409.04482297590869</v>
      </c>
      <c r="L213" s="2">
        <f>TREND(Calibration!$A$2:$A$4,Calibration!$C$2:$C$4,E213)</f>
        <v>961.99210187500421</v>
      </c>
      <c r="M213" s="2">
        <f>TREND(Calibration!$A$2:$A$4,Calibration!$D$2:$D$4,G213)</f>
        <v>609.67745381678333</v>
      </c>
    </row>
    <row r="214" spans="1:13" x14ac:dyDescent="0.25">
      <c r="A214">
        <v>1057209</v>
      </c>
      <c r="B214">
        <v>14.09300041</v>
      </c>
      <c r="C214">
        <v>0.58380001999999998</v>
      </c>
      <c r="D214">
        <v>1190.4780273399999</v>
      </c>
      <c r="E214">
        <v>2.22600007</v>
      </c>
      <c r="F214">
        <v>1309.9160156200001</v>
      </c>
      <c r="G214">
        <v>1.58179998</v>
      </c>
      <c r="H214">
        <v>9.9000003020963209E+37</v>
      </c>
      <c r="K214" s="2">
        <f>TREND(Calibration!$A$2:$A$4,Calibration!$B$2:$B$4,C214)</f>
        <v>404.99861120017232</v>
      </c>
      <c r="L214" s="2">
        <f>TREND(Calibration!$A$2:$A$4,Calibration!$C$2:$C$4,E214)</f>
        <v>877.97446238622422</v>
      </c>
      <c r="M214" s="2">
        <f>TREND(Calibration!$A$2:$A$4,Calibration!$D$2:$D$4,G214)</f>
        <v>611.03373290724903</v>
      </c>
    </row>
    <row r="215" spans="1:13" x14ac:dyDescent="0.25">
      <c r="A215">
        <v>1062206</v>
      </c>
      <c r="B215">
        <v>14.04599953</v>
      </c>
      <c r="C215">
        <v>0.58429998000000005</v>
      </c>
      <c r="D215">
        <v>525.14697265999996</v>
      </c>
      <c r="E215">
        <v>2.8336000399999999</v>
      </c>
      <c r="F215">
        <v>9.9000003020963209E+37</v>
      </c>
      <c r="G215">
        <v>1.58389997</v>
      </c>
      <c r="H215">
        <v>9.9000003020963209E+37</v>
      </c>
      <c r="K215" s="2">
        <f>TREND(Calibration!$A$2:$A$4,Calibration!$B$2:$B$4,C215)</f>
        <v>405.30983336007961</v>
      </c>
      <c r="L215" s="2">
        <f>TREND(Calibration!$A$2:$A$4,Calibration!$C$2:$C$4,E215)</f>
        <v>1122.2287541848436</v>
      </c>
      <c r="M215" s="2">
        <f>TREND(Calibration!$A$2:$A$4,Calibration!$D$2:$D$4,G215)</f>
        <v>611.89682856845218</v>
      </c>
    </row>
    <row r="216" spans="1:13" x14ac:dyDescent="0.25">
      <c r="A216">
        <v>1067205</v>
      </c>
      <c r="B216">
        <v>14.001000400000001</v>
      </c>
      <c r="C216">
        <v>0.58859998000000002</v>
      </c>
      <c r="D216">
        <v>1009.08599854</v>
      </c>
      <c r="E216">
        <v>3.7198000000000002</v>
      </c>
      <c r="F216">
        <v>9.9000003020963209E+37</v>
      </c>
      <c r="G216">
        <v>1.5656000400000001</v>
      </c>
      <c r="H216">
        <v>9.9000003020963209E+37</v>
      </c>
      <c r="K216" s="2">
        <f>TREND(Calibration!$A$2:$A$4,Calibration!$B$2:$B$4,C216)</f>
        <v>407.986558073259</v>
      </c>
      <c r="L216" s="2">
        <f>TREND(Calibration!$A$2:$A$4,Calibration!$C$2:$C$4,E216)</f>
        <v>1478.4798310599215</v>
      </c>
      <c r="M216" s="2">
        <f>TREND(Calibration!$A$2:$A$4,Calibration!$D$2:$D$4,G216)</f>
        <v>604.37555933225553</v>
      </c>
    </row>
    <row r="217" spans="1:13" x14ac:dyDescent="0.25">
      <c r="A217">
        <v>1072205</v>
      </c>
      <c r="B217">
        <v>14.100000380000001</v>
      </c>
      <c r="C217">
        <v>0.58649998999999997</v>
      </c>
      <c r="D217">
        <v>865.28198241999996</v>
      </c>
      <c r="E217">
        <v>5.0072998999999996</v>
      </c>
      <c r="F217">
        <v>9.9000003020963209E+37</v>
      </c>
      <c r="G217">
        <v>1.56939995</v>
      </c>
      <c r="H217">
        <v>9.9000003020963209E+37</v>
      </c>
      <c r="K217" s="2">
        <f>TREND(Calibration!$A$2:$A$4,Calibration!$B$2:$B$4,C217)</f>
        <v>406.67932664757768</v>
      </c>
      <c r="L217" s="2">
        <f>TREND(Calibration!$A$2:$A$4,Calibration!$C$2:$C$4,E217)</f>
        <v>1996.0528919428791</v>
      </c>
      <c r="M217" s="2">
        <f>TREND(Calibration!$A$2:$A$4,Calibration!$D$2:$D$4,G217)</f>
        <v>605.93732192824984</v>
      </c>
    </row>
    <row r="218" spans="1:13" x14ac:dyDescent="0.25">
      <c r="A218">
        <v>1077202</v>
      </c>
      <c r="B218">
        <v>14.26399994</v>
      </c>
      <c r="C218">
        <v>0.58810001999999995</v>
      </c>
      <c r="D218">
        <v>491.36898803999998</v>
      </c>
      <c r="E218">
        <v>5.0089001700000004</v>
      </c>
      <c r="F218">
        <v>9.9000003020963209E+37</v>
      </c>
      <c r="G218">
        <v>1.55799997</v>
      </c>
      <c r="H218">
        <v>1214.9119873</v>
      </c>
      <c r="K218" s="2">
        <f>TREND(Calibration!$A$2:$A$4,Calibration!$B$2:$B$4,C218)</f>
        <v>407.67533591335172</v>
      </c>
      <c r="L218" s="2">
        <f>TREND(Calibration!$A$2:$A$4,Calibration!$C$2:$C$4,E218)</f>
        <v>1996.6961981226618</v>
      </c>
      <c r="M218" s="2">
        <f>TREND(Calibration!$A$2:$A$4,Calibration!$D$2:$D$4,G218)</f>
        <v>601.25193139029386</v>
      </c>
    </row>
    <row r="219" spans="1:13" x14ac:dyDescent="0.25">
      <c r="A219">
        <v>1082202</v>
      </c>
      <c r="B219">
        <v>14.428999900000001</v>
      </c>
      <c r="C219">
        <v>0.59840000000000004</v>
      </c>
      <c r="D219">
        <v>848.63201904000005</v>
      </c>
      <c r="E219">
        <v>4.3603000600000001</v>
      </c>
      <c r="F219">
        <v>9.9000003020963209E+37</v>
      </c>
      <c r="G219">
        <v>1.55589998</v>
      </c>
      <c r="H219">
        <v>9.9000003020963209E+37</v>
      </c>
      <c r="K219" s="2">
        <f>TREND(Calibration!$A$2:$A$4,Calibration!$B$2:$B$4,C219)</f>
        <v>414.08701289271312</v>
      </c>
      <c r="L219" s="2">
        <f>TREND(Calibration!$A$2:$A$4,Calibration!$C$2:$C$4,E219)</f>
        <v>1735.9599105146215</v>
      </c>
      <c r="M219" s="2">
        <f>TREND(Calibration!$A$2:$A$4,Calibration!$D$2:$D$4,G219)</f>
        <v>600.38883572909072</v>
      </c>
    </row>
    <row r="220" spans="1:13" x14ac:dyDescent="0.25">
      <c r="A220">
        <v>1087206</v>
      </c>
      <c r="B220">
        <v>14.48700047</v>
      </c>
      <c r="C220">
        <v>0.60110003000000001</v>
      </c>
      <c r="D220">
        <v>9.9000003020963209E+37</v>
      </c>
      <c r="E220">
        <v>3.8850998899999998</v>
      </c>
      <c r="F220">
        <v>9.9000003020963209E+37</v>
      </c>
      <c r="G220">
        <v>1.5532000100000001</v>
      </c>
      <c r="H220">
        <v>9.9000003020963209E+37</v>
      </c>
      <c r="K220" s="2">
        <f>TREND(Calibration!$A$2:$A$4,Calibration!$B$2:$B$4,C220)</f>
        <v>415.76776568976561</v>
      </c>
      <c r="L220" s="2">
        <f>TREND(Calibration!$A$2:$A$4,Calibration!$C$2:$C$4,E220)</f>
        <v>1544.9301430412397</v>
      </c>
      <c r="M220" s="2">
        <f>TREND(Calibration!$A$2:$A$4,Calibration!$D$2:$D$4,G220)</f>
        <v>599.27914835325635</v>
      </c>
    </row>
    <row r="221" spans="1:13" x14ac:dyDescent="0.25">
      <c r="A221">
        <v>1092205</v>
      </c>
      <c r="B221">
        <v>14.522999759999999</v>
      </c>
      <c r="C221">
        <v>0.60750002000000003</v>
      </c>
      <c r="D221">
        <v>862.00701904000005</v>
      </c>
      <c r="E221">
        <v>4.9695000599999997</v>
      </c>
      <c r="F221">
        <v>9.9000003020963209E+37</v>
      </c>
      <c r="G221">
        <v>1.55799997</v>
      </c>
      <c r="H221">
        <v>9.9000003020963209E+37</v>
      </c>
      <c r="K221" s="2">
        <f>TREND(Calibration!$A$2:$A$4,Calibration!$B$2:$B$4,C221)</f>
        <v>419.75172182862639</v>
      </c>
      <c r="L221" s="2">
        <f>TREND(Calibration!$A$2:$A$4,Calibration!$C$2:$C$4,E221)</f>
        <v>1980.8574120133769</v>
      </c>
      <c r="M221" s="2">
        <f>TREND(Calibration!$A$2:$A$4,Calibration!$D$2:$D$4,G221)</f>
        <v>601.25193139029386</v>
      </c>
    </row>
    <row r="222" spans="1:13" x14ac:dyDescent="0.25">
      <c r="A222">
        <v>1097206</v>
      </c>
      <c r="B222">
        <v>14.46500015</v>
      </c>
      <c r="C222">
        <v>0.61940002000000005</v>
      </c>
      <c r="D222">
        <v>791.22497558999999</v>
      </c>
      <c r="E222">
        <v>5.0093998900000001</v>
      </c>
      <c r="F222">
        <v>9.9000003020963209E+37</v>
      </c>
      <c r="G222">
        <v>1.56830001</v>
      </c>
      <c r="H222">
        <v>9.9000003020963209E+37</v>
      </c>
      <c r="K222" s="2">
        <f>TREND(Calibration!$A$2:$A$4,Calibration!$B$2:$B$4,C222)</f>
        <v>427.15940184882061</v>
      </c>
      <c r="L222" s="2">
        <f>TREND(Calibration!$A$2:$A$4,Calibration!$C$2:$C$4,E222)</f>
        <v>1996.8970848256311</v>
      </c>
      <c r="M222" s="2">
        <f>TREND(Calibration!$A$2:$A$4,Calibration!$D$2:$D$4,G222)</f>
        <v>605.4852467080899</v>
      </c>
    </row>
    <row r="223" spans="1:13" x14ac:dyDescent="0.25">
      <c r="A223">
        <v>1102205</v>
      </c>
      <c r="B223">
        <v>14.31400013</v>
      </c>
      <c r="C223">
        <v>0.61240000000000006</v>
      </c>
      <c r="D223">
        <v>1249.5379638700001</v>
      </c>
      <c r="E223">
        <v>4.0329999900000004</v>
      </c>
      <c r="F223">
        <v>9.9000003020963209E+37</v>
      </c>
      <c r="G223">
        <v>1.59800005</v>
      </c>
      <c r="H223">
        <v>9.9000003020963209E+37</v>
      </c>
      <c r="K223" s="2">
        <f>TREND(Calibration!$A$2:$A$4,Calibration!$B$2:$B$4,C223)</f>
        <v>422.80193056352988</v>
      </c>
      <c r="L223" s="2">
        <f>TREND(Calibration!$A$2:$A$4,Calibration!$C$2:$C$4,E223)</f>
        <v>1604.3857651052849</v>
      </c>
      <c r="M223" s="2">
        <f>TREND(Calibration!$A$2:$A$4,Calibration!$D$2:$D$4,G223)</f>
        <v>617.69195991222841</v>
      </c>
    </row>
    <row r="224" spans="1:13" x14ac:dyDescent="0.25">
      <c r="A224">
        <v>1107205</v>
      </c>
      <c r="B224">
        <v>14.324000359999999</v>
      </c>
      <c r="C224">
        <v>0.62099998999999995</v>
      </c>
      <c r="D224">
        <v>567.08599853999999</v>
      </c>
      <c r="E224">
        <v>4.7301998100000002</v>
      </c>
      <c r="F224">
        <v>9.9000003020963209E+37</v>
      </c>
      <c r="G224">
        <v>1.59850001</v>
      </c>
      <c r="H224">
        <v>1266.0739746100001</v>
      </c>
      <c r="K224" s="2">
        <f>TREND(Calibration!$A$2:$A$4,Calibration!$B$2:$B$4,C224)</f>
        <v>428.15537376494746</v>
      </c>
      <c r="L224" s="2">
        <f>TREND(Calibration!$A$2:$A$4,Calibration!$C$2:$C$4,E224)</f>
        <v>1884.659064454238</v>
      </c>
      <c r="M224" s="2">
        <f>TREND(Calibration!$A$2:$A$4,Calibration!$D$2:$D$4,G224)</f>
        <v>617.89744341775713</v>
      </c>
    </row>
    <row r="225" spans="1:13" x14ac:dyDescent="0.25">
      <c r="A225">
        <v>1112230</v>
      </c>
      <c r="B225">
        <v>14.16800022</v>
      </c>
      <c r="C225">
        <v>0.61830001999999995</v>
      </c>
      <c r="D225">
        <v>925.43701171999999</v>
      </c>
      <c r="E225">
        <v>3.3320999100000002</v>
      </c>
      <c r="F225">
        <v>9.9000003020963209E+37</v>
      </c>
      <c r="G225">
        <v>1.60549998</v>
      </c>
      <c r="H225">
        <v>9.9000003020963209E+37</v>
      </c>
      <c r="K225" s="2">
        <f>TREND(Calibration!$A$2:$A$4,Calibration!$B$2:$B$4,C225)</f>
        <v>426.47465831754209</v>
      </c>
      <c r="L225" s="2">
        <f>TREND(Calibration!$A$2:$A$4,Calibration!$C$2:$C$4,E225)</f>
        <v>1322.6249666937974</v>
      </c>
      <c r="M225" s="2">
        <f>TREND(Calibration!$A$2:$A$4,Calibration!$D$2:$D$4,G225)</f>
        <v>620.77443032510041</v>
      </c>
    </row>
    <row r="226" spans="1:13" x14ac:dyDescent="0.25">
      <c r="A226">
        <v>1117205</v>
      </c>
      <c r="B226">
        <v>14.13099957</v>
      </c>
      <c r="C226">
        <v>0.61290001999999999</v>
      </c>
      <c r="D226">
        <v>1079.52404785</v>
      </c>
      <c r="E226">
        <v>3.0815000499999998</v>
      </c>
      <c r="F226">
        <v>9.9000003020963209E+37</v>
      </c>
      <c r="G226">
        <v>1.6007000199999999</v>
      </c>
      <c r="H226">
        <v>1332.5620117200001</v>
      </c>
      <c r="K226" s="2">
        <f>TREND(Calibration!$A$2:$A$4,Calibration!$B$2:$B$4,C226)</f>
        <v>423.11319007308424</v>
      </c>
      <c r="L226" s="2">
        <f>TREND(Calibration!$A$2:$A$4,Calibration!$C$2:$C$4,E226)</f>
        <v>1221.8841925803074</v>
      </c>
      <c r="M226" s="2">
        <f>TREND(Calibration!$A$2:$A$4,Calibration!$D$2:$D$4,G226)</f>
        <v>618.8016472880629</v>
      </c>
    </row>
    <row r="227" spans="1:13" x14ac:dyDescent="0.25">
      <c r="A227">
        <v>1122202</v>
      </c>
      <c r="B227">
        <v>14.227999690000001</v>
      </c>
      <c r="C227">
        <v>0.61619997000000004</v>
      </c>
      <c r="D227">
        <v>652.81201171999999</v>
      </c>
      <c r="E227">
        <v>3.1575999299999999</v>
      </c>
      <c r="F227">
        <v>9.9000003020963209E+37</v>
      </c>
      <c r="G227">
        <v>1.5942000199999999</v>
      </c>
      <c r="H227">
        <v>9.9000003020963209E+37</v>
      </c>
      <c r="K227" s="2">
        <f>TREND(Calibration!$A$2:$A$4,Calibration!$B$2:$B$4,C227)</f>
        <v>425.16738954221364</v>
      </c>
      <c r="L227" s="2">
        <f>TREND(Calibration!$A$2:$A$4,Calibration!$C$2:$C$4,E227)</f>
        <v>1252.4762321015733</v>
      </c>
      <c r="M227" s="2">
        <f>TREND(Calibration!$A$2:$A$4,Calibration!$D$2:$D$4,G227)</f>
        <v>616.13014799624705</v>
      </c>
    </row>
    <row r="228" spans="1:13" x14ac:dyDescent="0.25">
      <c r="A228">
        <v>1127205</v>
      </c>
      <c r="B228">
        <v>14.364000320000001</v>
      </c>
      <c r="C228">
        <v>0.61940002000000005</v>
      </c>
      <c r="D228">
        <v>866.01898193</v>
      </c>
      <c r="E228">
        <v>4.0475997899999996</v>
      </c>
      <c r="F228">
        <v>9.9000003020963209E+37</v>
      </c>
      <c r="G228">
        <v>1.61090004</v>
      </c>
      <c r="H228">
        <v>1181.5090332</v>
      </c>
      <c r="K228" s="2">
        <f>TREND(Calibration!$A$2:$A$4,Calibration!$B$2:$B$4,C228)</f>
        <v>427.15940184882061</v>
      </c>
      <c r="L228" s="2">
        <f>TREND(Calibration!$A$2:$A$4,Calibration!$C$2:$C$4,E228)</f>
        <v>1610.2548631722273</v>
      </c>
      <c r="M228" s="2">
        <f>TREND(Calibration!$A$2:$A$4,Calibration!$D$2:$D$4,G228)</f>
        <v>622.99385439675621</v>
      </c>
    </row>
    <row r="229" spans="1:13" x14ac:dyDescent="0.25">
      <c r="A229">
        <v>1132202</v>
      </c>
      <c r="B229">
        <v>14.42300034</v>
      </c>
      <c r="C229">
        <v>0.61940002000000005</v>
      </c>
      <c r="D229">
        <v>1225.58105469</v>
      </c>
      <c r="E229">
        <v>4.6108999300000004</v>
      </c>
      <c r="F229">
        <v>9.9000003020963209E+37</v>
      </c>
      <c r="G229">
        <v>1.58990002</v>
      </c>
      <c r="H229">
        <v>9.9000003020963209E+37</v>
      </c>
      <c r="K229" s="2">
        <f>TREND(Calibration!$A$2:$A$4,Calibration!$B$2:$B$4,C229)</f>
        <v>427.15940184882061</v>
      </c>
      <c r="L229" s="2">
        <f>TREND(Calibration!$A$2:$A$4,Calibration!$C$2:$C$4,E229)</f>
        <v>1836.7006886480965</v>
      </c>
      <c r="M229" s="2">
        <f>TREND(Calibration!$A$2:$A$4,Calibration!$D$2:$D$4,G229)</f>
        <v>614.36284846473814</v>
      </c>
    </row>
    <row r="230" spans="1:13" x14ac:dyDescent="0.25">
      <c r="A230">
        <v>1137205</v>
      </c>
      <c r="B230">
        <v>14.47399998</v>
      </c>
      <c r="C230">
        <v>0.62</v>
      </c>
      <c r="D230">
        <v>570.69598388999998</v>
      </c>
      <c r="E230">
        <v>3.90070009</v>
      </c>
      <c r="F230">
        <v>9.9000003020963209E+37</v>
      </c>
      <c r="G230">
        <v>1.58389997</v>
      </c>
      <c r="H230">
        <v>9.9000003020963209E+37</v>
      </c>
      <c r="K230" s="2">
        <f>TREND(Calibration!$A$2:$A$4,Calibration!$B$2:$B$4,C230)</f>
        <v>427.53288587054459</v>
      </c>
      <c r="L230" s="2">
        <f>TREND(Calibration!$A$2:$A$4,Calibration!$C$2:$C$4,E230)</f>
        <v>1551.2014004327054</v>
      </c>
      <c r="M230" s="2">
        <f>TREND(Calibration!$A$2:$A$4,Calibration!$D$2:$D$4,G230)</f>
        <v>611.89682856845218</v>
      </c>
    </row>
    <row r="231" spans="1:13" x14ac:dyDescent="0.25">
      <c r="A231">
        <v>1142202</v>
      </c>
      <c r="B231">
        <v>14.37699986</v>
      </c>
      <c r="C231">
        <v>0.61080003000000005</v>
      </c>
      <c r="D231">
        <v>1195.29003906</v>
      </c>
      <c r="E231">
        <v>3.8975000400000002</v>
      </c>
      <c r="F231">
        <v>9.9000003020963209E+37</v>
      </c>
      <c r="G231">
        <v>1.59099996</v>
      </c>
      <c r="H231">
        <v>9.9000003020963209E+37</v>
      </c>
      <c r="K231" s="2">
        <f>TREND(Calibration!$A$2:$A$4,Calibration!$B$2:$B$4,C231)</f>
        <v>421.80595864740297</v>
      </c>
      <c r="L231" s="2">
        <f>TREND(Calibration!$A$2:$A$4,Calibration!$C$2:$C$4,E231)</f>
        <v>1549.9149850524182</v>
      </c>
      <c r="M231" s="2">
        <f>TREND(Calibration!$A$2:$A$4,Calibration!$D$2:$D$4,G231)</f>
        <v>614.81492368489819</v>
      </c>
    </row>
    <row r="232" spans="1:13" x14ac:dyDescent="0.25">
      <c r="A232">
        <v>1147202</v>
      </c>
      <c r="B232">
        <v>14.26399994</v>
      </c>
      <c r="C232">
        <v>0.61240000000000006</v>
      </c>
      <c r="D232">
        <v>753.64697265999996</v>
      </c>
      <c r="E232">
        <v>3.5966999500000001</v>
      </c>
      <c r="F232">
        <v>9.9000003020963209E+37</v>
      </c>
      <c r="G232">
        <v>1.58179998</v>
      </c>
      <c r="H232">
        <v>9.9000003020963209E+37</v>
      </c>
      <c r="K232" s="2">
        <f>TREND(Calibration!$A$2:$A$4,Calibration!$B$2:$B$4,C232)</f>
        <v>422.80193056352988</v>
      </c>
      <c r="L232" s="2">
        <f>TREND(Calibration!$A$2:$A$4,Calibration!$C$2:$C$4,E232)</f>
        <v>1428.9937925186018</v>
      </c>
      <c r="M232" s="2">
        <f>TREND(Calibration!$A$2:$A$4,Calibration!$D$2:$D$4,G232)</f>
        <v>611.03373290724903</v>
      </c>
    </row>
    <row r="233" spans="1:13" x14ac:dyDescent="0.25">
      <c r="A233">
        <v>1152202</v>
      </c>
      <c r="B233">
        <v>14.15600014</v>
      </c>
      <c r="C233">
        <v>0.60210001000000002</v>
      </c>
      <c r="D233">
        <v>800.92199706999997</v>
      </c>
      <c r="E233">
        <v>2.5759999800000002</v>
      </c>
      <c r="F233">
        <v>9.9000003020963209E+37</v>
      </c>
      <c r="G233">
        <v>1.5791000100000001</v>
      </c>
      <c r="H233">
        <v>9.9000003020963209E+37</v>
      </c>
      <c r="K233" s="2">
        <f>TREND(Calibration!$A$2:$A$4,Calibration!$B$2:$B$4,C233)</f>
        <v>416.39024735922732</v>
      </c>
      <c r="L233" s="2">
        <f>TREND(Calibration!$A$2:$A$4,Calibration!$C$2:$C$4,E233)</f>
        <v>1018.6739099958588</v>
      </c>
      <c r="M233" s="2">
        <f>TREND(Calibration!$A$2:$A$4,Calibration!$D$2:$D$4,G233)</f>
        <v>609.92404553141466</v>
      </c>
    </row>
    <row r="234" spans="1:13" x14ac:dyDescent="0.25">
      <c r="A234">
        <v>1157205</v>
      </c>
      <c r="B234">
        <v>14.027000429999999</v>
      </c>
      <c r="C234">
        <v>0.60000001999999997</v>
      </c>
      <c r="D234">
        <v>9.9000003020963209E+37</v>
      </c>
      <c r="E234">
        <v>2.7212998900000001</v>
      </c>
      <c r="F234">
        <v>993.46600341999999</v>
      </c>
      <c r="G234">
        <v>1.58179998</v>
      </c>
      <c r="H234">
        <v>9.9000003020963209E+37</v>
      </c>
      <c r="K234" s="2">
        <f>TREND(Calibration!$A$2:$A$4,Calibration!$B$2:$B$4,C234)</f>
        <v>415.08301593354594</v>
      </c>
      <c r="L234" s="2">
        <f>TREND(Calibration!$A$2:$A$4,Calibration!$C$2:$C$4,E234)</f>
        <v>1077.0842595148904</v>
      </c>
      <c r="M234" s="2">
        <f>TREND(Calibration!$A$2:$A$4,Calibration!$D$2:$D$4,G234)</f>
        <v>611.03373290724903</v>
      </c>
    </row>
    <row r="235" spans="1:13" x14ac:dyDescent="0.25">
      <c r="A235">
        <v>1162205</v>
      </c>
      <c r="B235">
        <v>14.13399982</v>
      </c>
      <c r="C235">
        <v>0.59399997999999998</v>
      </c>
      <c r="D235">
        <v>710.71697998000002</v>
      </c>
      <c r="E235">
        <v>3.8050999600000002</v>
      </c>
      <c r="F235">
        <v>9.9000003020963209E+37</v>
      </c>
      <c r="G235">
        <v>1.5699000400000001</v>
      </c>
      <c r="H235">
        <v>9.9000003020963209E+37</v>
      </c>
      <c r="K235" s="2">
        <f>TREND(Calibration!$A$2:$A$4,Calibration!$B$2:$B$4,C235)</f>
        <v>411.34802631771686</v>
      </c>
      <c r="L235" s="2">
        <f>TREND(Calibration!$A$2:$A$4,Calibration!$C$2:$C$4,E235)</f>
        <v>1512.7702891721076</v>
      </c>
      <c r="M235" s="2">
        <f>TREND(Calibration!$A$2:$A$4,Calibration!$D$2:$D$4,G235)</f>
        <v>606.14285886376445</v>
      </c>
    </row>
    <row r="236" spans="1:13" x14ac:dyDescent="0.25">
      <c r="A236">
        <v>1167202</v>
      </c>
      <c r="B236">
        <v>14.15999985</v>
      </c>
      <c r="C236">
        <v>0.59939998000000005</v>
      </c>
      <c r="D236">
        <v>962.69897461000005</v>
      </c>
      <c r="E236">
        <v>3.9590001099999999</v>
      </c>
      <c r="F236">
        <v>9.9000003020963209E+37</v>
      </c>
      <c r="G236">
        <v>1.55910003</v>
      </c>
      <c r="H236">
        <v>9.9000003020963209E+37</v>
      </c>
      <c r="K236" s="2">
        <f>TREND(Calibration!$A$2:$A$4,Calibration!$B$2:$B$4,C236)</f>
        <v>414.70949456217483</v>
      </c>
      <c r="L236" s="2">
        <f>TREND(Calibration!$A$2:$A$4,Calibration!$C$2:$C$4,E236)</f>
        <v>1574.6379224867558</v>
      </c>
      <c r="M236" s="2">
        <f>TREND(Calibration!$A$2:$A$4,Calibration!$D$2:$D$4,G236)</f>
        <v>601.70405593044075</v>
      </c>
    </row>
    <row r="237" spans="1:13" x14ac:dyDescent="0.25">
      <c r="A237">
        <v>1172202</v>
      </c>
      <c r="B237">
        <v>14.251000400000001</v>
      </c>
      <c r="C237">
        <v>0.59130000999999999</v>
      </c>
      <c r="D237">
        <v>1138.76293945</v>
      </c>
      <c r="E237">
        <v>4.3812999699999997</v>
      </c>
      <c r="F237">
        <v>9.9000003020963209E+37</v>
      </c>
      <c r="G237">
        <v>1.56830001</v>
      </c>
      <c r="H237">
        <v>9.9000003020963209E+37</v>
      </c>
      <c r="K237" s="2">
        <f>TREND(Calibration!$A$2:$A$4,Calibration!$B$2:$B$4,C237)</f>
        <v>409.6673108703115</v>
      </c>
      <c r="L237" s="2">
        <f>TREND(Calibration!$A$2:$A$4,Calibration!$C$2:$C$4,E237)</f>
        <v>1744.4018433621241</v>
      </c>
      <c r="M237" s="2">
        <f>TREND(Calibration!$A$2:$A$4,Calibration!$D$2:$D$4,G237)</f>
        <v>605.4852467080899</v>
      </c>
    </row>
    <row r="238" spans="1:13" x14ac:dyDescent="0.25">
      <c r="A238">
        <v>1177202</v>
      </c>
      <c r="B238">
        <v>14.335000040000001</v>
      </c>
      <c r="C238">
        <v>0.59030002000000004</v>
      </c>
      <c r="D238">
        <v>915.61199951000003</v>
      </c>
      <c r="E238">
        <v>3.77699995</v>
      </c>
      <c r="F238">
        <v>9.9000003020963209E+37</v>
      </c>
      <c r="G238">
        <v>1.57149994</v>
      </c>
      <c r="H238">
        <v>9.9000003020963209E+37</v>
      </c>
      <c r="K238" s="2">
        <f>TREND(Calibration!$A$2:$A$4,Calibration!$B$2:$B$4,C238)</f>
        <v>409.04482297590869</v>
      </c>
      <c r="L238" s="2">
        <f>TREND(Calibration!$A$2:$A$4,Calibration!$C$2:$C$4,E238)</f>
        <v>1501.4741265964508</v>
      </c>
      <c r="M238" s="2">
        <f>TREND(Calibration!$A$2:$A$4,Calibration!$D$2:$D$4,G238)</f>
        <v>606.80041758945299</v>
      </c>
    </row>
    <row r="239" spans="1:13" x14ac:dyDescent="0.25">
      <c r="A239">
        <v>1182205</v>
      </c>
      <c r="B239">
        <v>14.32800007</v>
      </c>
      <c r="C239">
        <v>0.59460002000000001</v>
      </c>
      <c r="D239">
        <v>586.22601318</v>
      </c>
      <c r="E239">
        <v>2.6700000799999999</v>
      </c>
      <c r="F239">
        <v>9.9000003020963209E+37</v>
      </c>
      <c r="G239">
        <v>1.57640004</v>
      </c>
      <c r="H239">
        <v>9.9000003020963209E+37</v>
      </c>
      <c r="K239" s="2">
        <f>TREND(Calibration!$A$2:$A$4,Calibration!$B$2:$B$4,C239)</f>
        <v>411.72154768908808</v>
      </c>
      <c r="L239" s="2">
        <f>TREND(Calibration!$A$2:$A$4,Calibration!$C$2:$C$4,E239)</f>
        <v>1056.4618115563203</v>
      </c>
      <c r="M239" s="2">
        <f>TREND(Calibration!$A$2:$A$4,Calibration!$D$2:$D$4,G239)</f>
        <v>608.81435815558018</v>
      </c>
    </row>
    <row r="240" spans="1:13" x14ac:dyDescent="0.25">
      <c r="A240">
        <v>1187205</v>
      </c>
      <c r="B240">
        <v>14.21500015</v>
      </c>
      <c r="C240">
        <v>0.59079999000000005</v>
      </c>
      <c r="D240">
        <v>955.66101074000005</v>
      </c>
      <c r="E240">
        <v>3.0425999199999998</v>
      </c>
      <c r="F240">
        <v>9.9000003020963209E+37</v>
      </c>
      <c r="G240">
        <v>1.5687999699999999</v>
      </c>
      <c r="H240">
        <v>9.9000003020963209E+37</v>
      </c>
      <c r="K240" s="2">
        <f>TREND(Calibration!$A$2:$A$4,Calibration!$B$2:$B$4,C240)</f>
        <v>409.35605136075714</v>
      </c>
      <c r="L240" s="2">
        <f>TREND(Calibration!$A$2:$A$4,Calibration!$C$2:$C$4,E240)</f>
        <v>1206.246397693609</v>
      </c>
      <c r="M240" s="2">
        <f>TREND(Calibration!$A$2:$A$4,Calibration!$D$2:$D$4,G240)</f>
        <v>605.69073021361851</v>
      </c>
    </row>
    <row r="241" spans="1:13" x14ac:dyDescent="0.25">
      <c r="A241">
        <v>1192205</v>
      </c>
      <c r="B241">
        <v>14.09200001</v>
      </c>
      <c r="C241">
        <v>0.59350002000000002</v>
      </c>
      <c r="D241">
        <v>654.19201659999999</v>
      </c>
      <c r="E241">
        <v>2.4669001100000001</v>
      </c>
      <c r="F241">
        <v>9.9000003020963209E+37</v>
      </c>
      <c r="G241">
        <v>1.5618000000000001</v>
      </c>
      <c r="H241">
        <v>9.9000003020963209E+37</v>
      </c>
      <c r="K241" s="2">
        <f>TREND(Calibration!$A$2:$A$4,Calibration!$B$2:$B$4,C241)</f>
        <v>411.03680415780963</v>
      </c>
      <c r="L241" s="2">
        <f>TREND(Calibration!$A$2:$A$4,Calibration!$C$2:$C$4,E241)</f>
        <v>974.81592316585386</v>
      </c>
      <c r="M241" s="2">
        <f>TREND(Calibration!$A$2:$A$4,Calibration!$D$2:$D$4,G241)</f>
        <v>602.81374330627523</v>
      </c>
    </row>
    <row r="242" spans="1:13" x14ac:dyDescent="0.25">
      <c r="A242">
        <v>1197205</v>
      </c>
      <c r="B242">
        <v>14.027000429999999</v>
      </c>
      <c r="C242">
        <v>0.59399997999999998</v>
      </c>
      <c r="D242">
        <v>422.68701171999999</v>
      </c>
      <c r="E242">
        <v>1.98629999</v>
      </c>
      <c r="F242">
        <v>9.9000003020963209E+37</v>
      </c>
      <c r="G242">
        <v>1.5677000299999999</v>
      </c>
      <c r="H242">
        <v>9.9000003020963209E+37</v>
      </c>
      <c r="K242" s="2">
        <f>TREND(Calibration!$A$2:$A$4,Calibration!$B$2:$B$4,C242)</f>
        <v>411.34802631771686</v>
      </c>
      <c r="L242" s="2">
        <f>TREND(Calibration!$A$2:$A$4,Calibration!$C$2:$C$4,E242)</f>
        <v>781.61538375678913</v>
      </c>
      <c r="M242" s="2">
        <f>TREND(Calibration!$A$2:$A$4,Calibration!$D$2:$D$4,G242)</f>
        <v>605.23865499345857</v>
      </c>
    </row>
    <row r="243" spans="1:13" x14ac:dyDescent="0.25">
      <c r="A243">
        <v>1202205</v>
      </c>
      <c r="B243">
        <v>13.958999629999999</v>
      </c>
      <c r="C243">
        <v>0.59299999000000003</v>
      </c>
      <c r="D243">
        <v>1058.8669433600001</v>
      </c>
      <c r="E243">
        <v>2.3584001099999998</v>
      </c>
      <c r="F243">
        <v>9.9000003020963209E+37</v>
      </c>
      <c r="G243">
        <v>1.5704</v>
      </c>
      <c r="H243">
        <v>9.9000003020963209E+37</v>
      </c>
      <c r="K243" s="2">
        <f>TREND(Calibration!$A$2:$A$4,Calibration!$B$2:$B$4,C243)</f>
        <v>410.72553842331405</v>
      </c>
      <c r="L243" s="2">
        <f>TREND(Calibration!$A$2:$A$4,Calibration!$C$2:$C$4,E243)</f>
        <v>931.19908319110812</v>
      </c>
      <c r="M243" s="2">
        <f>TREND(Calibration!$A$2:$A$4,Calibration!$D$2:$D$4,G243)</f>
        <v>606.34834236929305</v>
      </c>
    </row>
    <row r="244" spans="1:13" x14ac:dyDescent="0.25">
      <c r="A244">
        <v>1207205</v>
      </c>
      <c r="B244">
        <v>13.95199966</v>
      </c>
      <c r="C244">
        <v>0.59299999000000003</v>
      </c>
      <c r="D244">
        <v>617.14099121000004</v>
      </c>
      <c r="E244">
        <v>2.2925000199999999</v>
      </c>
      <c r="F244">
        <v>9.9000003020963209E+37</v>
      </c>
      <c r="G244">
        <v>1.5677000299999999</v>
      </c>
      <c r="H244">
        <v>9.9000003020963209E+37</v>
      </c>
      <c r="K244" s="2">
        <f>TREND(Calibration!$A$2:$A$4,Calibration!$B$2:$B$4,C244)</f>
        <v>410.72553842331405</v>
      </c>
      <c r="L244" s="2">
        <f>TREND(Calibration!$A$2:$A$4,Calibration!$C$2:$C$4,E244)</f>
        <v>904.70734420630322</v>
      </c>
      <c r="M244" s="2">
        <f>TREND(Calibration!$A$2:$A$4,Calibration!$D$2:$D$4,G244)</f>
        <v>605.23865499345857</v>
      </c>
    </row>
    <row r="245" spans="1:13" x14ac:dyDescent="0.25">
      <c r="A245">
        <v>1212202</v>
      </c>
      <c r="B245">
        <v>14.088000299999999</v>
      </c>
      <c r="C245">
        <v>0.59189999000000004</v>
      </c>
      <c r="D245">
        <v>573.88702393000005</v>
      </c>
      <c r="E245">
        <v>2.9080998899999999</v>
      </c>
      <c r="F245">
        <v>9.9000003020963209E+37</v>
      </c>
      <c r="G245">
        <v>1.57210004</v>
      </c>
      <c r="H245">
        <v>9.9000003020963209E+37</v>
      </c>
      <c r="K245" s="2">
        <f>TREND(Calibration!$A$2:$A$4,Calibration!$B$2:$B$4,C245)</f>
        <v>410.04079489203559</v>
      </c>
      <c r="L245" s="2">
        <f>TREND(Calibration!$A$2:$A$4,Calibration!$C$2:$C$4,E245)</f>
        <v>1152.1775840059731</v>
      </c>
      <c r="M245" s="2">
        <f>TREND(Calibration!$A$2:$A$4,Calibration!$D$2:$D$4,G245)</f>
        <v>607.04705862407127</v>
      </c>
    </row>
    <row r="246" spans="1:13" x14ac:dyDescent="0.25">
      <c r="A246">
        <v>1217202</v>
      </c>
      <c r="B246">
        <v>14.225000380000001</v>
      </c>
      <c r="C246">
        <v>0.58700001000000002</v>
      </c>
      <c r="D246">
        <v>1066.86901855</v>
      </c>
      <c r="E246">
        <v>1.98730004</v>
      </c>
      <c r="F246">
        <v>776.89001465000001</v>
      </c>
      <c r="G246">
        <v>1.5882999900000001</v>
      </c>
      <c r="H246">
        <v>9.9000003020963209E+37</v>
      </c>
      <c r="K246" s="2">
        <f>TREND(Calibration!$A$2:$A$4,Calibration!$B$2:$B$4,C246)</f>
        <v>406.9905861571321</v>
      </c>
      <c r="L246" s="2">
        <f>TREND(Calibration!$A$2:$A$4,Calibration!$C$2:$C$4,E246)</f>
        <v>782.01740238182822</v>
      </c>
      <c r="M246" s="2">
        <f>TREND(Calibration!$A$2:$A$4,Calibration!$D$2:$D$4,G246)</f>
        <v>613.70523630906382</v>
      </c>
    </row>
    <row r="247" spans="1:13" x14ac:dyDescent="0.25">
      <c r="A247">
        <v>1222202</v>
      </c>
      <c r="B247">
        <v>14.32800007</v>
      </c>
      <c r="C247">
        <v>0.58380001999999998</v>
      </c>
      <c r="D247">
        <v>967.49597168000003</v>
      </c>
      <c r="E247">
        <v>2.0337998900000001</v>
      </c>
      <c r="F247">
        <v>658.71600341999999</v>
      </c>
      <c r="G247">
        <v>1.6207</v>
      </c>
      <c r="H247">
        <v>9.9000003020963209E+37</v>
      </c>
      <c r="K247" s="2">
        <f>TREND(Calibration!$A$2:$A$4,Calibration!$B$2:$B$4,C247)</f>
        <v>404.99861120017232</v>
      </c>
      <c r="L247" s="2">
        <f>TREND(Calibration!$A$2:$A$4,Calibration!$C$2:$C$4,E247)</f>
        <v>800.71027349979761</v>
      </c>
      <c r="M247" s="2">
        <f>TREND(Calibration!$A$2:$A$4,Calibration!$D$2:$D$4,G247)</f>
        <v>627.0216368890367</v>
      </c>
    </row>
    <row r="248" spans="1:13" x14ac:dyDescent="0.25">
      <c r="A248">
        <v>1227216</v>
      </c>
      <c r="B248">
        <v>14.43900013</v>
      </c>
      <c r="C248">
        <v>0.58429998000000005</v>
      </c>
      <c r="D248">
        <v>681.16601562000005</v>
      </c>
      <c r="E248">
        <v>1.7340999800000001</v>
      </c>
      <c r="F248">
        <v>792.46398925999995</v>
      </c>
      <c r="G248">
        <v>1.64279997</v>
      </c>
      <c r="H248">
        <v>9.9000003020963209E+37</v>
      </c>
      <c r="K248" s="2">
        <f>TREND(Calibration!$A$2:$A$4,Calibration!$B$2:$B$4,C248)</f>
        <v>405.30983336007961</v>
      </c>
      <c r="L248" s="2">
        <f>TREND(Calibration!$A$2:$A$4,Calibration!$C$2:$C$4,E248)</f>
        <v>680.2313517033399</v>
      </c>
      <c r="M248" s="2">
        <f>TREND(Calibration!$A$2:$A$4,Calibration!$D$2:$D$4,G248)</f>
        <v>636.10472215121365</v>
      </c>
    </row>
    <row r="249" spans="1:13" x14ac:dyDescent="0.25">
      <c r="A249">
        <v>1232205</v>
      </c>
      <c r="B249">
        <v>14.364000320000001</v>
      </c>
      <c r="C249">
        <v>0.58160000999999995</v>
      </c>
      <c r="D249">
        <v>868.78802489999998</v>
      </c>
      <c r="E249">
        <v>2.24659991</v>
      </c>
      <c r="F249">
        <v>763.57397461000005</v>
      </c>
      <c r="G249">
        <v>1.6352000200000001</v>
      </c>
      <c r="H249">
        <v>9.9000003020963209E+37</v>
      </c>
      <c r="K249" s="2">
        <f>TREND(Calibration!$A$2:$A$4,Calibration!$B$2:$B$4,C249)</f>
        <v>403.62911791267419</v>
      </c>
      <c r="L249" s="2">
        <f>TREND(Calibration!$A$2:$A$4,Calibration!$C$2:$C$4,E249)</f>
        <v>886.25556768378522</v>
      </c>
      <c r="M249" s="2">
        <f>TREND(Calibration!$A$2:$A$4,Calibration!$D$2:$D$4,G249)</f>
        <v>632.98114352923903</v>
      </c>
    </row>
    <row r="250" spans="1:13" x14ac:dyDescent="0.25">
      <c r="A250">
        <v>1237202</v>
      </c>
      <c r="B250">
        <v>14.31499958</v>
      </c>
      <c r="C250">
        <v>0.58539998999999998</v>
      </c>
      <c r="D250">
        <v>803.51898193</v>
      </c>
      <c r="E250">
        <v>5.0089001700000004</v>
      </c>
      <c r="F250">
        <v>9.9000003020963209E+37</v>
      </c>
      <c r="G250">
        <v>1.6119999899999999</v>
      </c>
      <c r="H250">
        <v>9.9000003020963209E+37</v>
      </c>
      <c r="K250" s="2">
        <f>TREND(Calibration!$A$2:$A$4,Calibration!$B$2:$B$4,C250)</f>
        <v>405.99458311629922</v>
      </c>
      <c r="L250" s="2">
        <f>TREND(Calibration!$A$2:$A$4,Calibration!$C$2:$C$4,E250)</f>
        <v>1996.6961981226618</v>
      </c>
      <c r="M250" s="2">
        <f>TREND(Calibration!$A$2:$A$4,Calibration!$D$2:$D$4,G250)</f>
        <v>623.44593372691509</v>
      </c>
    </row>
    <row r="251" spans="1:13" x14ac:dyDescent="0.25">
      <c r="A251">
        <v>1242202</v>
      </c>
      <c r="B251">
        <v>14.19200039</v>
      </c>
      <c r="C251">
        <v>0.58859998000000002</v>
      </c>
      <c r="D251">
        <v>798.36798095999995</v>
      </c>
      <c r="E251">
        <v>1.70869994</v>
      </c>
      <c r="F251">
        <v>827.41101074000005</v>
      </c>
      <c r="G251">
        <v>1.59689999</v>
      </c>
      <c r="H251">
        <v>1241.97595215</v>
      </c>
      <c r="K251" s="2">
        <f>TREND(Calibration!$A$2:$A$4,Calibration!$B$2:$B$4,C251)</f>
        <v>407.986558073259</v>
      </c>
      <c r="L251" s="2">
        <f>TREND(Calibration!$A$2:$A$4,Calibration!$C$2:$C$4,E251)</f>
        <v>670.02057308553219</v>
      </c>
      <c r="M251" s="2">
        <f>TREND(Calibration!$A$2:$A$4,Calibration!$D$2:$D$4,G251)</f>
        <v>617.23983537208153</v>
      </c>
    </row>
    <row r="252" spans="1:13" x14ac:dyDescent="0.25">
      <c r="A252">
        <v>1247205</v>
      </c>
      <c r="B252">
        <v>14.08199978</v>
      </c>
      <c r="C252">
        <v>0.59079999000000005</v>
      </c>
      <c r="D252">
        <v>898.67700194999998</v>
      </c>
      <c r="E252">
        <v>1.90629995</v>
      </c>
      <c r="F252">
        <v>829.51202393000005</v>
      </c>
      <c r="G252">
        <v>1.5882999900000001</v>
      </c>
      <c r="H252">
        <v>1352.7270507799999</v>
      </c>
      <c r="K252" s="2">
        <f>TREND(Calibration!$A$2:$A$4,Calibration!$B$2:$B$4,C252)</f>
        <v>409.35605136075714</v>
      </c>
      <c r="L252" s="2">
        <f>TREND(Calibration!$A$2:$A$4,Calibration!$C$2:$C$4,E252)</f>
        <v>749.45548566781906</v>
      </c>
      <c r="M252" s="2">
        <f>TREND(Calibration!$A$2:$A$4,Calibration!$D$2:$D$4,G252)</f>
        <v>613.70523630906382</v>
      </c>
    </row>
    <row r="253" spans="1:13" x14ac:dyDescent="0.25">
      <c r="A253">
        <v>1252205</v>
      </c>
      <c r="B253">
        <v>13.972000120000001</v>
      </c>
      <c r="C253">
        <v>0.58319997999999995</v>
      </c>
      <c r="D253">
        <v>9.9000003020963209E+37</v>
      </c>
      <c r="E253">
        <v>1.75189996</v>
      </c>
      <c r="F253">
        <v>715.40100098000005</v>
      </c>
      <c r="G253">
        <v>1.59739995</v>
      </c>
      <c r="H253">
        <v>9.9000003020963209E+37</v>
      </c>
      <c r="K253" s="2">
        <f>TREND(Calibration!$A$2:$A$4,Calibration!$B$2:$B$4,C253)</f>
        <v>404.62508982880109</v>
      </c>
      <c r="L253" s="2">
        <f>TREND(Calibration!$A$2:$A$4,Calibration!$C$2:$C$4,E253)</f>
        <v>687.38691741037837</v>
      </c>
      <c r="M253" s="2">
        <f>TREND(Calibration!$A$2:$A$4,Calibration!$D$2:$D$4,G253)</f>
        <v>617.44531887761025</v>
      </c>
    </row>
    <row r="254" spans="1:13" x14ac:dyDescent="0.25">
      <c r="A254">
        <v>1257205</v>
      </c>
      <c r="B254">
        <v>13.96199989</v>
      </c>
      <c r="C254">
        <v>0.58160000999999995</v>
      </c>
      <c r="D254">
        <v>725.05902100000003</v>
      </c>
      <c r="E254">
        <v>2.2374000500000002</v>
      </c>
      <c r="F254">
        <v>1126.1960449200001</v>
      </c>
      <c r="G254">
        <v>1.61689997</v>
      </c>
      <c r="H254">
        <v>9.9000003020963209E+37</v>
      </c>
      <c r="K254" s="2">
        <f>TREND(Calibration!$A$2:$A$4,Calibration!$B$2:$B$4,C254)</f>
        <v>403.62911791267419</v>
      </c>
      <c r="L254" s="2">
        <f>TREND(Calibration!$A$2:$A$4,Calibration!$C$2:$C$4,E254)</f>
        <v>882.5572375325404</v>
      </c>
      <c r="M254" s="2">
        <f>TREND(Calibration!$A$2:$A$4,Calibration!$D$2:$D$4,G254)</f>
        <v>625.45982497305533</v>
      </c>
    </row>
    <row r="255" spans="1:13" x14ac:dyDescent="0.25">
      <c r="A255">
        <v>1262202</v>
      </c>
      <c r="B255">
        <v>14.12699986</v>
      </c>
      <c r="C255">
        <v>0.58219999</v>
      </c>
      <c r="D255">
        <v>677.28302001999998</v>
      </c>
      <c r="E255">
        <v>2.4437000800000002</v>
      </c>
      <c r="F255">
        <v>9.9000003020963209E+37</v>
      </c>
      <c r="G255">
        <v>1.64059997</v>
      </c>
      <c r="H255">
        <v>1351.6529541</v>
      </c>
      <c r="K255" s="2">
        <f>TREND(Calibration!$A$2:$A$4,Calibration!$B$2:$B$4,C255)</f>
        <v>404.00260193439829</v>
      </c>
      <c r="L255" s="2">
        <f>TREND(Calibration!$A$2:$A$4,Calibration!$C$2:$C$4,E255)</f>
        <v>965.48954532327969</v>
      </c>
      <c r="M255" s="2">
        <f>TREND(Calibration!$A$2:$A$4,Calibration!$D$2:$D$4,G255)</f>
        <v>635.20052239090683</v>
      </c>
    </row>
    <row r="256" spans="1:13" x14ac:dyDescent="0.25">
      <c r="A256">
        <v>1267202</v>
      </c>
      <c r="B256">
        <v>14.27999973</v>
      </c>
      <c r="C256">
        <v>0.58810001999999995</v>
      </c>
      <c r="D256">
        <v>952.80603026999995</v>
      </c>
      <c r="E256">
        <v>2.3199999299999998</v>
      </c>
      <c r="F256">
        <v>9.9000003020963209E+37</v>
      </c>
      <c r="G256">
        <v>1.64279997</v>
      </c>
      <c r="H256">
        <v>9.9000003020963209E+37</v>
      </c>
      <c r="K256" s="2">
        <f>TREND(Calibration!$A$2:$A$4,Calibration!$B$2:$B$4,C256)</f>
        <v>407.67533591335172</v>
      </c>
      <c r="L256" s="2">
        <f>TREND(Calibration!$A$2:$A$4,Calibration!$C$2:$C$4,E256)</f>
        <v>915.76226746703969</v>
      </c>
      <c r="M256" s="2">
        <f>TREND(Calibration!$A$2:$A$4,Calibration!$D$2:$D$4,G256)</f>
        <v>636.10472215121365</v>
      </c>
    </row>
    <row r="257" spans="1:13" x14ac:dyDescent="0.25">
      <c r="A257">
        <v>1272205</v>
      </c>
      <c r="B257">
        <v>14.41300011</v>
      </c>
      <c r="C257">
        <v>0.58649998999999997</v>
      </c>
      <c r="D257">
        <v>1370.63098145</v>
      </c>
      <c r="E257">
        <v>2.1531000100000002</v>
      </c>
      <c r="F257">
        <v>762.25799560999997</v>
      </c>
      <c r="G257">
        <v>1.6497999400000001</v>
      </c>
      <c r="H257">
        <v>9.9000003020963209E+37</v>
      </c>
      <c r="K257" s="2">
        <f>TREND(Calibration!$A$2:$A$4,Calibration!$B$2:$B$4,C257)</f>
        <v>406.67932664757768</v>
      </c>
      <c r="L257" s="2">
        <f>TREND(Calibration!$A$2:$A$4,Calibration!$C$2:$C$4,E257)</f>
        <v>848.66874578558509</v>
      </c>
      <c r="M257" s="2">
        <f>TREND(Calibration!$A$2:$A$4,Calibration!$D$2:$D$4,G257)</f>
        <v>638.98170905855704</v>
      </c>
    </row>
    <row r="258" spans="1:13" x14ac:dyDescent="0.25">
      <c r="A258">
        <v>1277202</v>
      </c>
      <c r="B258">
        <v>14.49100018</v>
      </c>
      <c r="C258">
        <v>0.58969998000000001</v>
      </c>
      <c r="D258">
        <v>745.87298583999996</v>
      </c>
      <c r="E258">
        <v>2.8940999500000002</v>
      </c>
      <c r="F258">
        <v>9.9000003020963209E+37</v>
      </c>
      <c r="G258">
        <v>1.6315000099999999</v>
      </c>
      <c r="H258">
        <v>1264.6789550799999</v>
      </c>
      <c r="K258" s="2">
        <f>TREND(Calibration!$A$2:$A$4,Calibration!$B$2:$B$4,C258)</f>
        <v>408.67130160453746</v>
      </c>
      <c r="L258" s="2">
        <f>TREND(Calibration!$A$2:$A$4,Calibration!$C$2:$C$4,E258)</f>
        <v>1146.5496287743047</v>
      </c>
      <c r="M258" s="2">
        <f>TREND(Calibration!$A$2:$A$4,Calibration!$D$2:$D$4,G258)</f>
        <v>631.46043982236029</v>
      </c>
    </row>
    <row r="259" spans="1:13" x14ac:dyDescent="0.25">
      <c r="A259">
        <v>1282202</v>
      </c>
      <c r="B259">
        <v>14.449000359999999</v>
      </c>
      <c r="C259">
        <v>0.58590001000000003</v>
      </c>
      <c r="D259">
        <v>769.38299560999997</v>
      </c>
      <c r="E259">
        <v>3.2623999100000001</v>
      </c>
      <c r="F259">
        <v>1327.60705566</v>
      </c>
      <c r="G259">
        <v>1.6335999999999999</v>
      </c>
      <c r="H259">
        <v>9.9000003020963209E+37</v>
      </c>
      <c r="K259" s="2">
        <f>TREND(Calibration!$A$2:$A$4,Calibration!$B$2:$B$4,C259)</f>
        <v>406.30584262585364</v>
      </c>
      <c r="L259" s="2">
        <f>TREND(Calibration!$A$2:$A$4,Calibration!$C$2:$C$4,E259)</f>
        <v>1294.6056694934309</v>
      </c>
      <c r="M259" s="2">
        <f>TREND(Calibration!$A$2:$A$4,Calibration!$D$2:$D$4,G259)</f>
        <v>632.32353548356343</v>
      </c>
    </row>
    <row r="260" spans="1:13" x14ac:dyDescent="0.25">
      <c r="A260">
        <v>1287202</v>
      </c>
      <c r="B260">
        <v>14.394000050000001</v>
      </c>
      <c r="C260">
        <v>0.58810001999999995</v>
      </c>
      <c r="D260">
        <v>910.59100341999999</v>
      </c>
      <c r="E260">
        <v>3.2332000700000001</v>
      </c>
      <c r="F260">
        <v>9.9000003020963209E+37</v>
      </c>
      <c r="G260">
        <v>1.6352000200000001</v>
      </c>
      <c r="H260">
        <v>1270.8210449200001</v>
      </c>
      <c r="K260" s="2">
        <f>TREND(Calibration!$A$2:$A$4,Calibration!$B$2:$B$4,C260)</f>
        <v>407.67533591335172</v>
      </c>
      <c r="L260" s="2">
        <f>TREND(Calibration!$A$2:$A$4,Calibration!$C$2:$C$4,E260)</f>
        <v>1282.8673768798994</v>
      </c>
      <c r="M260" s="2">
        <f>TREND(Calibration!$A$2:$A$4,Calibration!$D$2:$D$4,G260)</f>
        <v>632.98114352923903</v>
      </c>
    </row>
    <row r="261" spans="1:13" x14ac:dyDescent="0.25">
      <c r="A261">
        <v>1292205</v>
      </c>
      <c r="B261">
        <v>14.20600033</v>
      </c>
      <c r="C261">
        <v>0.58380001999999998</v>
      </c>
      <c r="D261">
        <v>9.9000003020963209E+37</v>
      </c>
      <c r="E261">
        <v>1.96249998</v>
      </c>
      <c r="F261">
        <v>611.50201416000004</v>
      </c>
      <c r="G261">
        <v>1.6131000499999999</v>
      </c>
      <c r="H261">
        <v>9.9000003020963209E+37</v>
      </c>
      <c r="K261" s="2">
        <f>TREND(Calibration!$A$2:$A$4,Calibration!$B$2:$B$4,C261)</f>
        <v>404.99861120017232</v>
      </c>
      <c r="L261" s="2">
        <f>TREND(Calibration!$A$2:$A$4,Calibration!$C$2:$C$4,E261)</f>
        <v>772.04781483911768</v>
      </c>
      <c r="M261" s="2">
        <f>TREND(Calibration!$A$2:$A$4,Calibration!$D$2:$D$4,G261)</f>
        <v>623.89805826706197</v>
      </c>
    </row>
    <row r="262" spans="1:13" x14ac:dyDescent="0.25">
      <c r="A262">
        <v>1297205</v>
      </c>
      <c r="B262">
        <v>14.102000240000001</v>
      </c>
      <c r="C262">
        <v>0.58319997999999995</v>
      </c>
      <c r="D262">
        <v>915.71398925999995</v>
      </c>
      <c r="E262">
        <v>2.3492000100000001</v>
      </c>
      <c r="F262">
        <v>999.06799316000001</v>
      </c>
      <c r="G262">
        <v>1.5942000199999999</v>
      </c>
      <c r="H262">
        <v>9.9000003020963209E+37</v>
      </c>
      <c r="K262" s="2">
        <f>TREND(Calibration!$A$2:$A$4,Calibration!$B$2:$B$4,C262)</f>
        <v>404.62508982880109</v>
      </c>
      <c r="L262" s="2">
        <f>TREND(Calibration!$A$2:$A$4,Calibration!$C$2:$C$4,E262)</f>
        <v>927.50065656021741</v>
      </c>
      <c r="M262" s="2">
        <f>TREND(Calibration!$A$2:$A$4,Calibration!$D$2:$D$4,G262)</f>
        <v>616.13014799624705</v>
      </c>
    </row>
    <row r="263" spans="1:13" x14ac:dyDescent="0.25">
      <c r="A263">
        <v>1302202</v>
      </c>
      <c r="B263">
        <v>14.07600021</v>
      </c>
      <c r="C263">
        <v>0.58380001999999998</v>
      </c>
      <c r="D263">
        <v>560.00897216999999</v>
      </c>
      <c r="E263">
        <v>2.06030011</v>
      </c>
      <c r="F263">
        <v>1322.5930175799999</v>
      </c>
      <c r="G263">
        <v>1.5811999999999999</v>
      </c>
      <c r="H263">
        <v>1172.125</v>
      </c>
      <c r="K263" s="2">
        <f>TREND(Calibration!$A$2:$A$4,Calibration!$B$2:$B$4,C263)</f>
        <v>404.99861120017232</v>
      </c>
      <c r="L263" s="2">
        <f>TREND(Calibration!$A$2:$A$4,Calibration!$C$2:$C$4,E263)</f>
        <v>811.36332285496394</v>
      </c>
      <c r="M263" s="2">
        <f>TREND(Calibration!$A$2:$A$4,Calibration!$D$2:$D$4,G263)</f>
        <v>610.7871411926177</v>
      </c>
    </row>
    <row r="264" spans="1:13" x14ac:dyDescent="0.25">
      <c r="A264">
        <v>1307202</v>
      </c>
      <c r="B264">
        <v>14.057000159999999</v>
      </c>
      <c r="C264">
        <v>0.58380001999999998</v>
      </c>
      <c r="D264">
        <v>886.27001953000001</v>
      </c>
      <c r="E264">
        <v>3.0610001100000002</v>
      </c>
      <c r="F264">
        <v>9.9000003020963209E+37</v>
      </c>
      <c r="G264">
        <v>1.6045000599999999</v>
      </c>
      <c r="H264">
        <v>9.9000003020963209E+37</v>
      </c>
      <c r="K264" s="2">
        <f>TREND(Calibration!$A$2:$A$4,Calibration!$B$2:$B$4,C264)</f>
        <v>404.99861120017232</v>
      </c>
      <c r="L264" s="2">
        <f>TREND(Calibration!$A$2:$A$4,Calibration!$C$2:$C$4,E264)</f>
        <v>1213.6432469354054</v>
      </c>
      <c r="M264" s="2">
        <f>TREND(Calibration!$A$2:$A$4,Calibration!$D$2:$D$4,G264)</f>
        <v>620.36346331404309</v>
      </c>
    </row>
    <row r="265" spans="1:13" x14ac:dyDescent="0.25">
      <c r="A265">
        <v>1312202</v>
      </c>
      <c r="B265">
        <v>14.065999980000001</v>
      </c>
      <c r="C265">
        <v>0.58109999000000001</v>
      </c>
      <c r="D265">
        <v>9.9000003020963209E+37</v>
      </c>
      <c r="E265">
        <v>2.2600998899999998</v>
      </c>
      <c r="F265">
        <v>715.41802978999999</v>
      </c>
      <c r="G265">
        <v>1.60769999</v>
      </c>
      <c r="H265">
        <v>9.9000003020963209E+37</v>
      </c>
      <c r="K265" s="2">
        <f>TREND(Calibration!$A$2:$A$4,Calibration!$B$2:$B$4,C265)</f>
        <v>403.31785840311983</v>
      </c>
      <c r="L265" s="2">
        <f>TREND(Calibration!$A$2:$A$4,Calibration!$C$2:$C$4,E265)</f>
        <v>891.68253973283822</v>
      </c>
      <c r="M265" s="2">
        <f>TREND(Calibration!$A$2:$A$4,Calibration!$D$2:$D$4,G265)</f>
        <v>621.67863419540618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122</v>
      </c>
      <c r="B2">
        <v>14.178999900000001</v>
      </c>
      <c r="C2">
        <v>0.57730000999999997</v>
      </c>
      <c r="D2">
        <v>822.68103026999995</v>
      </c>
      <c r="E2">
        <v>1.78919995</v>
      </c>
      <c r="F2">
        <v>678.02502441000001</v>
      </c>
      <c r="G2">
        <v>1.61259997</v>
      </c>
      <c r="H2">
        <v>9.9000003020963209E+37</v>
      </c>
      <c r="J2" s="2">
        <f>TREND(Calibration!$A$2:$A$4,Calibration!$B$2:$B$4,C2)</f>
        <v>400.95239319949479</v>
      </c>
      <c r="K2" s="2">
        <f>TREND(Calibration!$A$2:$A$4,Calibration!$C$2:$C$4,E2)</f>
        <v>702.38145837710283</v>
      </c>
      <c r="L2" s="2">
        <f>TREND(Calibration!$A$2:$A$4,Calibration!$D$2:$D$4,G2)</f>
        <v>623.69252544154642</v>
      </c>
      <c r="N2" s="2">
        <f>AVERAGE(J2:J121)</f>
        <v>413.37010924024878</v>
      </c>
    </row>
    <row r="3" spans="1:14" x14ac:dyDescent="0.25">
      <c r="A3">
        <v>5091</v>
      </c>
      <c r="B3">
        <v>14.24400043</v>
      </c>
      <c r="C3">
        <v>0.57889997999999998</v>
      </c>
      <c r="D3">
        <v>1038.5109863299999</v>
      </c>
      <c r="E3">
        <v>1.7183999999999999</v>
      </c>
      <c r="F3">
        <v>428.54800415</v>
      </c>
      <c r="G3">
        <v>1.61360002</v>
      </c>
      <c r="H3">
        <v>9.9000003020963209E+37</v>
      </c>
      <c r="J3" s="2">
        <f>TREND(Calibration!$A$2:$A$4,Calibration!$B$2:$B$4,C3)</f>
        <v>401.9483651156217</v>
      </c>
      <c r="K3" s="2">
        <f>TREND(Calibration!$A$2:$A$4,Calibration!$C$2:$C$4,E3)</f>
        <v>673.91998289903847</v>
      </c>
      <c r="L3" s="2">
        <f>TREND(Calibration!$A$2:$A$4,Calibration!$D$2:$D$4,G3)</f>
        <v>624.10354588258963</v>
      </c>
    </row>
    <row r="4" spans="1:14" x14ac:dyDescent="0.25">
      <c r="A4">
        <v>10092</v>
      </c>
      <c r="B4">
        <v>14.315999980000001</v>
      </c>
      <c r="C4">
        <v>0.58490001999999996</v>
      </c>
      <c r="D4">
        <v>524.44702147999999</v>
      </c>
      <c r="E4">
        <v>2.2702999099999999</v>
      </c>
      <c r="F4">
        <v>9.9000003020963209E+37</v>
      </c>
      <c r="G4">
        <v>1.61090004</v>
      </c>
      <c r="H4">
        <v>9.9000003020963209E+37</v>
      </c>
      <c r="J4" s="2">
        <f>TREND(Calibration!$A$2:$A$4,Calibration!$B$2:$B$4,C4)</f>
        <v>405.68335473145078</v>
      </c>
      <c r="K4" s="2">
        <f>TREND(Calibration!$A$2:$A$4,Calibration!$C$2:$C$4,E4)</f>
        <v>895.78293272895996</v>
      </c>
      <c r="L4" s="2">
        <f>TREND(Calibration!$A$2:$A$4,Calibration!$D$2:$D$4,G4)</f>
        <v>622.99385439675621</v>
      </c>
    </row>
    <row r="5" spans="1:14" x14ac:dyDescent="0.25">
      <c r="A5">
        <v>15091</v>
      </c>
      <c r="B5">
        <v>14.25800037</v>
      </c>
      <c r="C5">
        <v>0.58490001999999996</v>
      </c>
      <c r="D5">
        <v>1136.7860107399999</v>
      </c>
      <c r="E5">
        <v>3.3622999199999999</v>
      </c>
      <c r="F5">
        <v>9.9000003020963209E+37</v>
      </c>
      <c r="G5">
        <v>1.6297999599999999</v>
      </c>
      <c r="H5">
        <v>9.9000003020963209E+37</v>
      </c>
      <c r="J5" s="2">
        <f>TREND(Calibration!$A$2:$A$4,Calibration!$B$2:$B$4,C5)</f>
        <v>405.68335473145078</v>
      </c>
      <c r="K5" s="2">
        <f>TREND(Calibration!$A$2:$A$4,Calibration!$C$2:$C$4,E5)</f>
        <v>1334.765326172191</v>
      </c>
      <c r="L5" s="2">
        <f>TREND(Calibration!$A$2:$A$4,Calibration!$D$2:$D$4,G5)</f>
        <v>630.76171945758313</v>
      </c>
    </row>
    <row r="6" spans="1:14" x14ac:dyDescent="0.25">
      <c r="A6">
        <v>20093</v>
      </c>
      <c r="B6">
        <v>14.225999829999999</v>
      </c>
      <c r="C6">
        <v>0.58759998999999996</v>
      </c>
      <c r="D6">
        <v>721.68402100000003</v>
      </c>
      <c r="E6">
        <v>3.87159991</v>
      </c>
      <c r="F6">
        <v>9.9000003020963209E+37</v>
      </c>
      <c r="G6">
        <v>1.6174000500000001</v>
      </c>
      <c r="H6">
        <v>9.9000003020963209E+37</v>
      </c>
      <c r="J6" s="2">
        <f>TREND(Calibration!$A$2:$A$4,Calibration!$B$2:$B$4,C6)</f>
        <v>407.36407017885614</v>
      </c>
      <c r="K6" s="2">
        <f>TREND(Calibration!$A$2:$A$4,Calibration!$C$2:$C$4,E6)</f>
        <v>1539.5031709921866</v>
      </c>
      <c r="L6" s="2">
        <f>TREND(Calibration!$A$2:$A$4,Calibration!$D$2:$D$4,G6)</f>
        <v>625.66535779857099</v>
      </c>
    </row>
    <row r="7" spans="1:14" x14ac:dyDescent="0.25">
      <c r="A7">
        <v>25093</v>
      </c>
      <c r="B7">
        <v>14.15499973</v>
      </c>
      <c r="C7">
        <v>0.59130000999999999</v>
      </c>
      <c r="D7">
        <v>607.34002685999997</v>
      </c>
      <c r="E7">
        <v>2.9999001000000001</v>
      </c>
      <c r="F7">
        <v>9.9000003020963209E+37</v>
      </c>
      <c r="G7">
        <v>1.60549998</v>
      </c>
      <c r="H7">
        <v>1326.8580322299999</v>
      </c>
      <c r="J7" s="2">
        <f>TREND(Calibration!$A$2:$A$4,Calibration!$B$2:$B$4,C7)</f>
        <v>409.6673108703115</v>
      </c>
      <c r="K7" s="2">
        <f>TREND(Calibration!$A$2:$A$4,Calibration!$C$2:$C$4,E7)</f>
        <v>1189.0811330310244</v>
      </c>
      <c r="L7" s="2">
        <f>TREND(Calibration!$A$2:$A$4,Calibration!$D$2:$D$4,G7)</f>
        <v>620.77443032510041</v>
      </c>
    </row>
    <row r="8" spans="1:14" x14ac:dyDescent="0.25">
      <c r="A8">
        <v>30095</v>
      </c>
      <c r="B8">
        <v>14.11900043</v>
      </c>
      <c r="C8">
        <v>0.59189999000000004</v>
      </c>
      <c r="D8">
        <v>850.01898193</v>
      </c>
      <c r="E8">
        <v>3.8359000700000001</v>
      </c>
      <c r="F8">
        <v>9.9000003020963209E+37</v>
      </c>
      <c r="G8">
        <v>1.5925999900000001</v>
      </c>
      <c r="H8">
        <v>1313.92700195</v>
      </c>
      <c r="J8" s="2">
        <f>TREND(Calibration!$A$2:$A$4,Calibration!$B$2:$B$4,C8)</f>
        <v>410.04079489203559</v>
      </c>
      <c r="K8" s="2">
        <f>TREND(Calibration!$A$2:$A$4,Calibration!$C$2:$C$4,E8)</f>
        <v>1525.1518879654216</v>
      </c>
      <c r="L8" s="2">
        <f>TREND(Calibration!$A$2:$A$4,Calibration!$D$2:$D$4,G8)</f>
        <v>615.47253584057262</v>
      </c>
    </row>
    <row r="9" spans="1:14" x14ac:dyDescent="0.25">
      <c r="A9">
        <v>35095</v>
      </c>
      <c r="B9">
        <v>14.06000042</v>
      </c>
      <c r="C9">
        <v>0.58969998000000001</v>
      </c>
      <c r="D9">
        <v>909.16699218999997</v>
      </c>
      <c r="E9">
        <v>4.3478999099999998</v>
      </c>
      <c r="F9">
        <v>9.9000003020963209E+37</v>
      </c>
      <c r="G9">
        <v>1.625</v>
      </c>
      <c r="H9">
        <v>9.9000003020963209E+37</v>
      </c>
      <c r="J9" s="2">
        <f>TREND(Calibration!$A$2:$A$4,Calibration!$B$2:$B$4,C9)</f>
        <v>408.67130160453746</v>
      </c>
      <c r="K9" s="2">
        <f>TREND(Calibration!$A$2:$A$4,Calibration!$C$2:$C$4,E9)</f>
        <v>1730.975068503443</v>
      </c>
      <c r="L9" s="2">
        <f>TREND(Calibration!$A$2:$A$4,Calibration!$D$2:$D$4,G9)</f>
        <v>628.78893642054561</v>
      </c>
    </row>
    <row r="10" spans="1:14" x14ac:dyDescent="0.25">
      <c r="A10">
        <v>40095</v>
      </c>
      <c r="B10">
        <v>13.998999599999999</v>
      </c>
      <c r="C10">
        <v>0.59189999000000004</v>
      </c>
      <c r="D10">
        <v>1083.81994629</v>
      </c>
      <c r="E10">
        <v>4.1161999700000003</v>
      </c>
      <c r="F10">
        <v>9.9000003020963209E+37</v>
      </c>
      <c r="G10">
        <v>1.62820005</v>
      </c>
      <c r="H10">
        <v>9.9000003020963209E+37</v>
      </c>
      <c r="J10" s="2">
        <f>TREND(Calibration!$A$2:$A$4,Calibration!$B$2:$B$4,C10)</f>
        <v>410.04079489203559</v>
      </c>
      <c r="K10" s="2">
        <f>TREND(Calibration!$A$2:$A$4,Calibration!$C$2:$C$4,E10)</f>
        <v>1637.8320343547045</v>
      </c>
      <c r="L10" s="2">
        <f>TREND(Calibration!$A$2:$A$4,Calibration!$D$2:$D$4,G10)</f>
        <v>630.10415662189564</v>
      </c>
    </row>
    <row r="11" spans="1:14" x14ac:dyDescent="0.25">
      <c r="A11">
        <v>45096</v>
      </c>
      <c r="B11">
        <v>14.09300041</v>
      </c>
      <c r="C11">
        <v>0.59079999000000005</v>
      </c>
      <c r="D11">
        <v>1099.69494629</v>
      </c>
      <c r="E11">
        <v>5.0093998900000001</v>
      </c>
      <c r="F11">
        <v>9.9000003020963209E+37</v>
      </c>
      <c r="G11">
        <v>1.6119999899999999</v>
      </c>
      <c r="H11">
        <v>9.9000003020963209E+37</v>
      </c>
      <c r="J11" s="2">
        <f>TREND(Calibration!$A$2:$A$4,Calibration!$B$2:$B$4,C11)</f>
        <v>409.35605136075714</v>
      </c>
      <c r="K11" s="2">
        <f>TREND(Calibration!$A$2:$A$4,Calibration!$C$2:$C$4,E11)</f>
        <v>1996.8970848256311</v>
      </c>
      <c r="L11" s="2">
        <f>TREND(Calibration!$A$2:$A$4,Calibration!$D$2:$D$4,G11)</f>
        <v>623.44593372691509</v>
      </c>
    </row>
    <row r="12" spans="1:14" x14ac:dyDescent="0.25">
      <c r="A12">
        <v>50095</v>
      </c>
      <c r="B12">
        <v>14.20600033</v>
      </c>
      <c r="C12">
        <v>0.58859998000000002</v>
      </c>
      <c r="D12">
        <v>840.23297118999994</v>
      </c>
      <c r="E12">
        <v>4.4191999400000004</v>
      </c>
      <c r="F12">
        <v>9.9000003020963209E+37</v>
      </c>
      <c r="G12">
        <v>1.6174000500000001</v>
      </c>
      <c r="H12">
        <v>9.9000003020963209E+37</v>
      </c>
      <c r="J12" s="2">
        <f>TREND(Calibration!$A$2:$A$4,Calibration!$B$2:$B$4,C12)</f>
        <v>407.986558073259</v>
      </c>
      <c r="K12" s="2">
        <f>TREND(Calibration!$A$2:$A$4,Calibration!$C$2:$C$4,E12)</f>
        <v>1759.6375754039461</v>
      </c>
      <c r="L12" s="2">
        <f>TREND(Calibration!$A$2:$A$4,Calibration!$D$2:$D$4,G12)</f>
        <v>625.66535779857099</v>
      </c>
    </row>
    <row r="13" spans="1:14" x14ac:dyDescent="0.25">
      <c r="A13">
        <v>55096</v>
      </c>
      <c r="B13">
        <v>14.277999879999999</v>
      </c>
      <c r="C13">
        <v>0.59460002000000001</v>
      </c>
      <c r="D13">
        <v>717.33502196999996</v>
      </c>
      <c r="E13">
        <v>4.1982998800000004</v>
      </c>
      <c r="F13">
        <v>9.9000003020963209E+37</v>
      </c>
      <c r="G13">
        <v>1.6454999400000001</v>
      </c>
      <c r="H13">
        <v>9.9000003020963209E+37</v>
      </c>
      <c r="J13" s="2">
        <f>TREND(Calibration!$A$2:$A$4,Calibration!$B$2:$B$4,C13)</f>
        <v>411.72154768908808</v>
      </c>
      <c r="K13" s="2">
        <f>TREND(Calibration!$A$2:$A$4,Calibration!$C$2:$C$4,E13)</f>
        <v>1670.8360770866032</v>
      </c>
      <c r="L13" s="2">
        <f>TREND(Calibration!$A$2:$A$4,Calibration!$D$2:$D$4,G13)</f>
        <v>637.21440952704813</v>
      </c>
    </row>
    <row r="14" spans="1:14" x14ac:dyDescent="0.25">
      <c r="A14">
        <v>60097</v>
      </c>
      <c r="B14">
        <v>14.376000400000001</v>
      </c>
      <c r="C14">
        <v>0.59670000999999995</v>
      </c>
      <c r="D14">
        <v>426.45901488999999</v>
      </c>
      <c r="E14">
        <v>5.0089001700000004</v>
      </c>
      <c r="F14">
        <v>9.9000003020963209E+37</v>
      </c>
      <c r="G14">
        <v>1.64230001</v>
      </c>
      <c r="H14">
        <v>992.38598633000004</v>
      </c>
      <c r="J14" s="2">
        <f>TREND(Calibration!$A$2:$A$4,Calibration!$B$2:$B$4,C14)</f>
        <v>413.02877911476935</v>
      </c>
      <c r="K14" s="2">
        <f>TREND(Calibration!$A$2:$A$4,Calibration!$C$2:$C$4,E14)</f>
        <v>1996.6961981226618</v>
      </c>
      <c r="L14" s="2">
        <f>TREND(Calibration!$A$2:$A$4,Calibration!$D$2:$D$4,G14)</f>
        <v>635.89923864568505</v>
      </c>
    </row>
    <row r="15" spans="1:14" x14ac:dyDescent="0.25">
      <c r="A15">
        <v>65097</v>
      </c>
      <c r="B15">
        <v>14.317999840000001</v>
      </c>
      <c r="C15">
        <v>0.60000001999999997</v>
      </c>
      <c r="D15">
        <v>828.63299560999997</v>
      </c>
      <c r="E15">
        <v>5.0093998900000001</v>
      </c>
      <c r="F15">
        <v>9.9000003020963209E+37</v>
      </c>
      <c r="G15">
        <v>1.68219995</v>
      </c>
      <c r="H15">
        <v>9.9000003020963209E+37</v>
      </c>
      <c r="J15" s="2">
        <f>TREND(Calibration!$A$2:$A$4,Calibration!$B$2:$B$4,C15)</f>
        <v>415.08301593354594</v>
      </c>
      <c r="K15" s="2">
        <f>TREND(Calibration!$A$2:$A$4,Calibration!$C$2:$C$4,E15)</f>
        <v>1996.8970848256311</v>
      </c>
      <c r="L15" s="2">
        <f>TREND(Calibration!$A$2:$A$4,Calibration!$D$2:$D$4,G15)</f>
        <v>652.29810963853004</v>
      </c>
    </row>
    <row r="16" spans="1:14" x14ac:dyDescent="0.25">
      <c r="A16">
        <v>70099</v>
      </c>
      <c r="B16">
        <v>14.182000159999999</v>
      </c>
      <c r="C16">
        <v>0.59840000000000004</v>
      </c>
      <c r="D16">
        <v>1014.80603027</v>
      </c>
      <c r="E16">
        <v>5.0093998900000001</v>
      </c>
      <c r="F16">
        <v>9.9000003020963209E+37</v>
      </c>
      <c r="G16">
        <v>1.6535999800000001</v>
      </c>
      <c r="H16">
        <v>9.9000003020963209E+37</v>
      </c>
      <c r="J16" s="2">
        <f>TREND(Calibration!$A$2:$A$4,Calibration!$B$2:$B$4,C16)</f>
        <v>414.08701289271312</v>
      </c>
      <c r="K16" s="2">
        <f>TREND(Calibration!$A$2:$A$4,Calibration!$C$2:$C$4,E16)</f>
        <v>1996.8970848256311</v>
      </c>
      <c r="L16" s="2">
        <f>TREND(Calibration!$A$2:$A$4,Calibration!$D$2:$D$4,G16)</f>
        <v>640.54352508453735</v>
      </c>
    </row>
    <row r="17" spans="1:12" x14ac:dyDescent="0.25">
      <c r="A17">
        <v>75099</v>
      </c>
      <c r="B17">
        <v>14.045000079999999</v>
      </c>
      <c r="C17">
        <v>0.59570003000000005</v>
      </c>
      <c r="D17">
        <v>9.9000003020963209E+37</v>
      </c>
      <c r="E17">
        <v>5.0089001700000004</v>
      </c>
      <c r="F17">
        <v>9.9000003020963209E+37</v>
      </c>
      <c r="G17">
        <v>1.6568000300000001</v>
      </c>
      <c r="H17">
        <v>9.9000003020963209E+37</v>
      </c>
      <c r="J17" s="2">
        <f>TREND(Calibration!$A$2:$A$4,Calibration!$B$2:$B$4,C17)</f>
        <v>412.40629744530776</v>
      </c>
      <c r="K17" s="2">
        <f>TREND(Calibration!$A$2:$A$4,Calibration!$C$2:$C$4,E17)</f>
        <v>1996.6961981226618</v>
      </c>
      <c r="L17" s="2">
        <f>TREND(Calibration!$A$2:$A$4,Calibration!$D$2:$D$4,G17)</f>
        <v>641.85874528588727</v>
      </c>
    </row>
    <row r="18" spans="1:12" x14ac:dyDescent="0.25">
      <c r="A18">
        <v>80098</v>
      </c>
      <c r="B18">
        <v>13.993000029999999</v>
      </c>
      <c r="C18">
        <v>0.59460002000000001</v>
      </c>
      <c r="D18">
        <v>848.43902588000003</v>
      </c>
      <c r="E18">
        <v>5.0001997899999999</v>
      </c>
      <c r="F18">
        <v>9.9000003020963209E+37</v>
      </c>
      <c r="G18">
        <v>1.6297999599999999</v>
      </c>
      <c r="H18">
        <v>9.9000003020963209E+37</v>
      </c>
      <c r="J18" s="2">
        <f>TREND(Calibration!$A$2:$A$4,Calibration!$B$2:$B$4,C18)</f>
        <v>411.72154768908808</v>
      </c>
      <c r="K18" s="2">
        <f>TREND(Calibration!$A$2:$A$4,Calibration!$C$2:$C$4,E18)</f>
        <v>1993.1986581947401</v>
      </c>
      <c r="L18" s="2">
        <f>TREND(Calibration!$A$2:$A$4,Calibration!$D$2:$D$4,G18)</f>
        <v>630.76171945758313</v>
      </c>
    </row>
    <row r="19" spans="1:12" x14ac:dyDescent="0.25">
      <c r="A19">
        <v>85099</v>
      </c>
      <c r="B19">
        <v>13.88899994</v>
      </c>
      <c r="C19">
        <v>0.59240000999999998</v>
      </c>
      <c r="D19">
        <v>758.54101562000005</v>
      </c>
      <c r="E19">
        <v>5.0089001700000004</v>
      </c>
      <c r="F19">
        <v>9.9000003020963209E+37</v>
      </c>
      <c r="G19">
        <v>1.62820005</v>
      </c>
      <c r="H19">
        <v>9.9000003020963209E+37</v>
      </c>
      <c r="J19" s="2">
        <f>TREND(Calibration!$A$2:$A$4,Calibration!$B$2:$B$4,C19)</f>
        <v>410.35205440158995</v>
      </c>
      <c r="K19" s="2">
        <f>TREND(Calibration!$A$2:$A$4,Calibration!$C$2:$C$4,E19)</f>
        <v>1996.6961981226618</v>
      </c>
      <c r="L19" s="2">
        <f>TREND(Calibration!$A$2:$A$4,Calibration!$D$2:$D$4,G19)</f>
        <v>630.10415662189564</v>
      </c>
    </row>
    <row r="20" spans="1:12" x14ac:dyDescent="0.25">
      <c r="A20">
        <v>90099</v>
      </c>
      <c r="B20">
        <v>13.85400009</v>
      </c>
      <c r="C20">
        <v>0.59570003000000005</v>
      </c>
      <c r="D20">
        <v>767.88299560999997</v>
      </c>
      <c r="E20">
        <v>4.5557999599999999</v>
      </c>
      <c r="F20">
        <v>9.9000003020963209E+37</v>
      </c>
      <c r="G20">
        <v>1.63789999</v>
      </c>
      <c r="H20">
        <v>9.9000003020963209E+37</v>
      </c>
      <c r="J20" s="2">
        <f>TREND(Calibration!$A$2:$A$4,Calibration!$B$2:$B$4,C20)</f>
        <v>412.40629744530776</v>
      </c>
      <c r="K20" s="2">
        <f>TREND(Calibration!$A$2:$A$4,Calibration!$C$2:$C$4,E20)</f>
        <v>1814.5505819743335</v>
      </c>
      <c r="L20" s="2">
        <f>TREND(Calibration!$A$2:$A$4,Calibration!$D$2:$D$4,G20)</f>
        <v>634.0908309050734</v>
      </c>
    </row>
    <row r="21" spans="1:12" x14ac:dyDescent="0.25">
      <c r="A21">
        <v>95099</v>
      </c>
      <c r="B21">
        <v>14.00899982</v>
      </c>
      <c r="C21">
        <v>0.59350002000000002</v>
      </c>
      <c r="D21">
        <v>598.90600586000005</v>
      </c>
      <c r="E21">
        <v>4.2835998499999999</v>
      </c>
      <c r="F21">
        <v>9.9000003020963209E+37</v>
      </c>
      <c r="G21">
        <v>1.6184999900000001</v>
      </c>
      <c r="H21">
        <v>9.9000003020963209E+37</v>
      </c>
      <c r="J21" s="2">
        <f>TREND(Calibration!$A$2:$A$4,Calibration!$B$2:$B$4,C21)</f>
        <v>411.03680415780963</v>
      </c>
      <c r="K21" s="2">
        <f>TREND(Calibration!$A$2:$A$4,Calibration!$C$2:$C$4,E21)</f>
        <v>1705.1265392187745</v>
      </c>
      <c r="L21" s="2">
        <f>TREND(Calibration!$A$2:$A$4,Calibration!$D$2:$D$4,G21)</f>
        <v>626.11743301873094</v>
      </c>
    </row>
    <row r="22" spans="1:12" x14ac:dyDescent="0.25">
      <c r="A22">
        <v>100100</v>
      </c>
      <c r="B22">
        <v>14.190999980000001</v>
      </c>
      <c r="C22">
        <v>0.59189999000000004</v>
      </c>
      <c r="D22">
        <v>1151.2790527300001</v>
      </c>
      <c r="E22">
        <v>4.88950014</v>
      </c>
      <c r="F22">
        <v>9.9000003020963209E+37</v>
      </c>
      <c r="G22">
        <v>1.6081999499999999</v>
      </c>
      <c r="H22">
        <v>909.23602295000001</v>
      </c>
      <c r="J22" s="2">
        <f>TREND(Calibration!$A$2:$A$4,Calibration!$B$2:$B$4,C22)</f>
        <v>410.04079489203559</v>
      </c>
      <c r="K22" s="2">
        <f>TREND(Calibration!$A$2:$A$4,Calibration!$C$2:$C$4,E22)</f>
        <v>1948.6975621642302</v>
      </c>
      <c r="L22" s="2">
        <f>TREND(Calibration!$A$2:$A$4,Calibration!$D$2:$D$4,G22)</f>
        <v>621.88411770093489</v>
      </c>
    </row>
    <row r="23" spans="1:12" x14ac:dyDescent="0.25">
      <c r="A23">
        <v>105099</v>
      </c>
      <c r="B23">
        <v>14.33699989</v>
      </c>
      <c r="C23">
        <v>0.59350002000000002</v>
      </c>
      <c r="D23">
        <v>963.04602050999995</v>
      </c>
      <c r="E23">
        <v>4.6163001100000001</v>
      </c>
      <c r="F23">
        <v>9.9000003020963209E+37</v>
      </c>
      <c r="G23">
        <v>1.59200001</v>
      </c>
      <c r="H23">
        <v>9.9000003020963209E+37</v>
      </c>
      <c r="J23" s="2">
        <f>TREND(Calibration!$A$2:$A$4,Calibration!$B$2:$B$4,C23)</f>
        <v>411.03680415780963</v>
      </c>
      <c r="K23" s="2">
        <f>TREND(Calibration!$A$2:$A$4,Calibration!$C$2:$C$4,E23)</f>
        <v>1838.8715530434404</v>
      </c>
      <c r="L23" s="2">
        <f>TREND(Calibration!$A$2:$A$4,Calibration!$D$2:$D$4,G23)</f>
        <v>615.22594412594128</v>
      </c>
    </row>
    <row r="24" spans="1:12" x14ac:dyDescent="0.25">
      <c r="A24">
        <v>110099</v>
      </c>
      <c r="B24">
        <v>14.43799973</v>
      </c>
      <c r="C24">
        <v>0.59350002000000002</v>
      </c>
      <c r="D24">
        <v>827.26202393000005</v>
      </c>
      <c r="E24">
        <v>5.0078000999999999</v>
      </c>
      <c r="F24">
        <v>9.9000003020963209E+37</v>
      </c>
      <c r="G24">
        <v>1.5704</v>
      </c>
      <c r="H24">
        <v>9.9000003020963209E+37</v>
      </c>
      <c r="J24" s="2">
        <f>TREND(Calibration!$A$2:$A$4,Calibration!$B$2:$B$4,C24)</f>
        <v>411.03680415780963</v>
      </c>
      <c r="K24" s="2">
        <f>TREND(Calibration!$A$2:$A$4,Calibration!$C$2:$C$4,E24)</f>
        <v>1996.2539716051408</v>
      </c>
      <c r="L24" s="2">
        <f>TREND(Calibration!$A$2:$A$4,Calibration!$D$2:$D$4,G24)</f>
        <v>606.34834236929305</v>
      </c>
    </row>
    <row r="25" spans="1:12" x14ac:dyDescent="0.25">
      <c r="A25">
        <v>115100</v>
      </c>
      <c r="B25">
        <v>14.376000400000001</v>
      </c>
      <c r="C25">
        <v>0.59729999</v>
      </c>
      <c r="D25">
        <v>1093.1920166</v>
      </c>
      <c r="E25">
        <v>4.5542001699999997</v>
      </c>
      <c r="F25">
        <v>9.9000003020963209E+37</v>
      </c>
      <c r="G25">
        <v>1.59739995</v>
      </c>
      <c r="H25">
        <v>9.9000003020963209E+37</v>
      </c>
      <c r="J25" s="2">
        <f>TREND(Calibration!$A$2:$A$4,Calibration!$B$2:$B$4,C25)</f>
        <v>413.40226313649345</v>
      </c>
      <c r="K25" s="2">
        <f>TREND(Calibration!$A$2:$A$4,Calibration!$C$2:$C$4,E25)</f>
        <v>1813.907468753843</v>
      </c>
      <c r="L25" s="2">
        <f>TREND(Calibration!$A$2:$A$4,Calibration!$D$2:$D$4,G25)</f>
        <v>617.44531887761025</v>
      </c>
    </row>
    <row r="26" spans="1:12" x14ac:dyDescent="0.25">
      <c r="A26">
        <v>120100</v>
      </c>
      <c r="B26">
        <v>14.30500031</v>
      </c>
      <c r="C26">
        <v>0.58810001999999995</v>
      </c>
      <c r="D26">
        <v>795.16802978999999</v>
      </c>
      <c r="E26">
        <v>4.8533000900000003</v>
      </c>
      <c r="F26">
        <v>9.9000003020963209E+37</v>
      </c>
      <c r="G26">
        <v>1.59850001</v>
      </c>
      <c r="H26">
        <v>9.9000003020963209E+37</v>
      </c>
      <c r="J26" s="2">
        <f>TREND(Calibration!$A$2:$A$4,Calibration!$B$2:$B$4,C26)</f>
        <v>407.67533591335172</v>
      </c>
      <c r="K26" s="2">
        <f>TREND(Calibration!$A$2:$A$4,Calibration!$C$2:$C$4,E26)</f>
        <v>1934.1451954552183</v>
      </c>
      <c r="L26" s="2">
        <f>TREND(Calibration!$A$2:$A$4,Calibration!$D$2:$D$4,G26)</f>
        <v>617.89744341775713</v>
      </c>
    </row>
    <row r="27" spans="1:12" x14ac:dyDescent="0.25">
      <c r="A27">
        <v>125101</v>
      </c>
      <c r="B27">
        <v>14.22999954</v>
      </c>
      <c r="C27">
        <v>0.58050000999999996</v>
      </c>
      <c r="D27">
        <v>775.64300536999997</v>
      </c>
      <c r="E27">
        <v>4.2814002000000002</v>
      </c>
      <c r="F27">
        <v>9.9000003020963209E+37</v>
      </c>
      <c r="G27">
        <v>1.6244000199999999</v>
      </c>
      <c r="H27">
        <v>9.9000003020963209E+37</v>
      </c>
      <c r="J27" s="2">
        <f>TREND(Calibration!$A$2:$A$4,Calibration!$B$2:$B$4,C27)</f>
        <v>402.94437438139573</v>
      </c>
      <c r="K27" s="2">
        <f>TREND(Calibration!$A$2:$A$4,Calibration!$C$2:$C$4,E27)</f>
        <v>1704.2422831630101</v>
      </c>
      <c r="L27" s="2">
        <f>TREND(Calibration!$A$2:$A$4,Calibration!$D$2:$D$4,G27)</f>
        <v>628.54234470591427</v>
      </c>
    </row>
    <row r="28" spans="1:12" x14ac:dyDescent="0.25">
      <c r="A28">
        <v>130100</v>
      </c>
      <c r="B28">
        <v>14.15600014</v>
      </c>
      <c r="C28">
        <v>0.57889997999999998</v>
      </c>
      <c r="D28">
        <v>646.83398437000005</v>
      </c>
      <c r="E28">
        <v>5.0089001700000004</v>
      </c>
      <c r="F28">
        <v>9.9000003020963209E+37</v>
      </c>
      <c r="G28">
        <v>1.6227999900000001</v>
      </c>
      <c r="H28">
        <v>9.9000003020963209E+37</v>
      </c>
      <c r="J28" s="2">
        <f>TREND(Calibration!$A$2:$A$4,Calibration!$B$2:$B$4,C28)</f>
        <v>401.9483651156217</v>
      </c>
      <c r="K28" s="2">
        <f>TREND(Calibration!$A$2:$A$4,Calibration!$C$2:$C$4,E28)</f>
        <v>1996.6961981226618</v>
      </c>
      <c r="L28" s="2">
        <f>TREND(Calibration!$A$2:$A$4,Calibration!$D$2:$D$4,G28)</f>
        <v>627.88473255023985</v>
      </c>
    </row>
    <row r="29" spans="1:12" x14ac:dyDescent="0.25">
      <c r="A29">
        <v>135101</v>
      </c>
      <c r="B29">
        <v>14.10400009</v>
      </c>
      <c r="C29">
        <v>0.58109999000000001</v>
      </c>
      <c r="D29">
        <v>867.33599853999999</v>
      </c>
      <c r="E29">
        <v>5.0089001700000004</v>
      </c>
      <c r="F29">
        <v>9.9000003020963209E+37</v>
      </c>
      <c r="G29">
        <v>1.6180000299999999</v>
      </c>
      <c r="H29">
        <v>1354.7719726600001</v>
      </c>
      <c r="J29" s="2">
        <f>TREND(Calibration!$A$2:$A$4,Calibration!$B$2:$B$4,C29)</f>
        <v>403.31785840311983</v>
      </c>
      <c r="K29" s="2">
        <f>TREND(Calibration!$A$2:$A$4,Calibration!$C$2:$C$4,E29)</f>
        <v>1996.6961981226618</v>
      </c>
      <c r="L29" s="2">
        <f>TREND(Calibration!$A$2:$A$4,Calibration!$D$2:$D$4,G29)</f>
        <v>625.91194951320222</v>
      </c>
    </row>
    <row r="30" spans="1:12" x14ac:dyDescent="0.25">
      <c r="A30">
        <v>140100</v>
      </c>
      <c r="B30">
        <v>14.071000099999999</v>
      </c>
      <c r="C30">
        <v>0.58590001000000003</v>
      </c>
      <c r="D30">
        <v>583.96398925999995</v>
      </c>
      <c r="E30">
        <v>4.8906001999999997</v>
      </c>
      <c r="F30">
        <v>9.9000003020963209E+37</v>
      </c>
      <c r="G30">
        <v>1.6162999899999999</v>
      </c>
      <c r="H30">
        <v>1359.55200195</v>
      </c>
      <c r="J30" s="2">
        <f>TREND(Calibration!$A$2:$A$4,Calibration!$B$2:$B$4,C30)</f>
        <v>406.30584262585364</v>
      </c>
      <c r="K30" s="2">
        <f>TREND(Calibration!$A$2:$A$4,Calibration!$C$2:$C$4,E30)</f>
        <v>1949.1397846617658</v>
      </c>
      <c r="L30" s="2">
        <f>TREND(Calibration!$A$2:$A$4,Calibration!$D$2:$D$4,G30)</f>
        <v>625.213233258424</v>
      </c>
    </row>
    <row r="31" spans="1:12" x14ac:dyDescent="0.25">
      <c r="A31">
        <v>145100</v>
      </c>
      <c r="B31">
        <v>14.0909996</v>
      </c>
      <c r="C31">
        <v>0.58759998999999996</v>
      </c>
      <c r="D31">
        <v>939</v>
      </c>
      <c r="E31">
        <v>5.0089001700000004</v>
      </c>
      <c r="F31">
        <v>9.9000003020963209E+37</v>
      </c>
      <c r="G31">
        <v>1.61090004</v>
      </c>
      <c r="H31">
        <v>9.9000003020963209E+37</v>
      </c>
      <c r="J31" s="2">
        <f>TREND(Calibration!$A$2:$A$4,Calibration!$B$2:$B$4,C31)</f>
        <v>407.36407017885614</v>
      </c>
      <c r="K31" s="2">
        <f>TREND(Calibration!$A$2:$A$4,Calibration!$C$2:$C$4,E31)</f>
        <v>1996.6961981226618</v>
      </c>
      <c r="L31" s="2">
        <f>TREND(Calibration!$A$2:$A$4,Calibration!$D$2:$D$4,G31)</f>
        <v>622.99385439675621</v>
      </c>
    </row>
    <row r="32" spans="1:12" x14ac:dyDescent="0.25">
      <c r="A32">
        <v>150100</v>
      </c>
      <c r="B32">
        <v>14.05200005</v>
      </c>
      <c r="C32">
        <v>0.58319997999999995</v>
      </c>
      <c r="D32">
        <v>1289.08496094</v>
      </c>
      <c r="E32">
        <v>5.0093998900000001</v>
      </c>
      <c r="F32">
        <v>9.9000003020963209E+37</v>
      </c>
      <c r="G32">
        <v>1.59909999</v>
      </c>
      <c r="H32">
        <v>9.9000003020963209E+37</v>
      </c>
      <c r="J32" s="2">
        <f>TREND(Calibration!$A$2:$A$4,Calibration!$B$2:$B$4,C32)</f>
        <v>404.62508982880109</v>
      </c>
      <c r="K32" s="2">
        <f>TREND(Calibration!$A$2:$A$4,Calibration!$C$2:$C$4,E32)</f>
        <v>1996.8970848256311</v>
      </c>
      <c r="L32" s="2">
        <f>TREND(Calibration!$A$2:$A$4,Calibration!$D$2:$D$4,G32)</f>
        <v>618.14403513238847</v>
      </c>
    </row>
    <row r="33" spans="1:12" x14ac:dyDescent="0.25">
      <c r="A33">
        <v>155100</v>
      </c>
      <c r="B33">
        <v>14.18500042</v>
      </c>
      <c r="C33">
        <v>0.58539998999999998</v>
      </c>
      <c r="D33">
        <v>733.23498534999999</v>
      </c>
      <c r="E33">
        <v>5.0093998900000001</v>
      </c>
      <c r="F33">
        <v>9.9000003020963209E+37</v>
      </c>
      <c r="G33">
        <v>1.5811999999999999</v>
      </c>
      <c r="H33">
        <v>9.9000003020963209E+37</v>
      </c>
      <c r="J33" s="2">
        <f>TREND(Calibration!$A$2:$A$4,Calibration!$B$2:$B$4,C33)</f>
        <v>405.99458311629922</v>
      </c>
      <c r="K33" s="2">
        <f>TREND(Calibration!$A$2:$A$4,Calibration!$C$2:$C$4,E33)</f>
        <v>1996.8970848256311</v>
      </c>
      <c r="L33" s="2">
        <f>TREND(Calibration!$A$2:$A$4,Calibration!$D$2:$D$4,G33)</f>
        <v>610.7871411926177</v>
      </c>
    </row>
    <row r="34" spans="1:12" x14ac:dyDescent="0.25">
      <c r="A34">
        <v>160101</v>
      </c>
      <c r="B34">
        <v>14.27900028</v>
      </c>
      <c r="C34">
        <v>0.58759998999999996</v>
      </c>
      <c r="D34">
        <v>831.91998291000004</v>
      </c>
      <c r="E34">
        <v>5.0093998900000001</v>
      </c>
      <c r="F34">
        <v>9.9000003020963209E+37</v>
      </c>
      <c r="G34">
        <v>1.58560002</v>
      </c>
      <c r="H34">
        <v>9.9000003020963209E+37</v>
      </c>
      <c r="J34" s="2">
        <f>TREND(Calibration!$A$2:$A$4,Calibration!$B$2:$B$4,C34)</f>
        <v>407.36407017885614</v>
      </c>
      <c r="K34" s="2">
        <f>TREND(Calibration!$A$2:$A$4,Calibration!$C$2:$C$4,E34)</f>
        <v>1996.8970848256311</v>
      </c>
      <c r="L34" s="2">
        <f>TREND(Calibration!$A$2:$A$4,Calibration!$D$2:$D$4,G34)</f>
        <v>612.59554893322934</v>
      </c>
    </row>
    <row r="35" spans="1:12" x14ac:dyDescent="0.25">
      <c r="A35">
        <v>165102</v>
      </c>
      <c r="B35">
        <v>14.32800007</v>
      </c>
      <c r="C35">
        <v>0.58810001999999995</v>
      </c>
      <c r="D35">
        <v>497.63299561000002</v>
      </c>
      <c r="E35">
        <v>5.0093998900000001</v>
      </c>
      <c r="F35">
        <v>9.9000003020963209E+37</v>
      </c>
      <c r="G35">
        <v>1.5872000500000001</v>
      </c>
      <c r="H35">
        <v>1204.92004395</v>
      </c>
      <c r="J35" s="2">
        <f>TREND(Calibration!$A$2:$A$4,Calibration!$B$2:$B$4,C35)</f>
        <v>407.67533591335172</v>
      </c>
      <c r="K35" s="2">
        <f>TREND(Calibration!$A$2:$A$4,Calibration!$C$2:$C$4,E35)</f>
        <v>1996.8970848256311</v>
      </c>
      <c r="L35" s="2">
        <f>TREND(Calibration!$A$2:$A$4,Calibration!$D$2:$D$4,G35)</f>
        <v>613.25316108890377</v>
      </c>
    </row>
    <row r="36" spans="1:12" x14ac:dyDescent="0.25">
      <c r="A36">
        <v>170102</v>
      </c>
      <c r="B36">
        <v>14.272999759999999</v>
      </c>
      <c r="C36">
        <v>0.59399997999999998</v>
      </c>
      <c r="D36">
        <v>803.10302734000004</v>
      </c>
      <c r="E36">
        <v>5.0100002300000002</v>
      </c>
      <c r="F36">
        <v>9.9000003020963209E+37</v>
      </c>
      <c r="G36">
        <v>1.5834000100000001</v>
      </c>
      <c r="H36">
        <v>9.9000003020963209E+37</v>
      </c>
      <c r="J36" s="2">
        <f>TREND(Calibration!$A$2:$A$4,Calibration!$B$2:$B$4,C36)</f>
        <v>411.34802631771686</v>
      </c>
      <c r="K36" s="2">
        <f>TREND(Calibration!$A$2:$A$4,Calibration!$C$2:$C$4,E36)</f>
        <v>1997.1384206201974</v>
      </c>
      <c r="L36" s="2">
        <f>TREND(Calibration!$A$2:$A$4,Calibration!$D$2:$D$4,G36)</f>
        <v>611.69134506292357</v>
      </c>
    </row>
    <row r="37" spans="1:12" x14ac:dyDescent="0.25">
      <c r="A37">
        <v>175102</v>
      </c>
      <c r="B37">
        <v>14.23400021</v>
      </c>
      <c r="C37">
        <v>0.58759998999999996</v>
      </c>
      <c r="D37">
        <v>890.16699218999997</v>
      </c>
      <c r="E37">
        <v>5.0078000999999999</v>
      </c>
      <c r="F37">
        <v>9.9000003020963209E+37</v>
      </c>
      <c r="G37">
        <v>1.5742000300000001</v>
      </c>
      <c r="H37">
        <v>9.9000003020963209E+37</v>
      </c>
      <c r="J37" s="2">
        <f>TREND(Calibration!$A$2:$A$4,Calibration!$B$2:$B$4,C37)</f>
        <v>407.36407017885614</v>
      </c>
      <c r="K37" s="2">
        <f>TREND(Calibration!$A$2:$A$4,Calibration!$C$2:$C$4,E37)</f>
        <v>1996.2539716051408</v>
      </c>
      <c r="L37" s="2">
        <f>TREND(Calibration!$A$2:$A$4,Calibration!$D$2:$D$4,G37)</f>
        <v>607.91015428527442</v>
      </c>
    </row>
    <row r="38" spans="1:12" x14ac:dyDescent="0.25">
      <c r="A38">
        <v>180102</v>
      </c>
      <c r="B38">
        <v>14.149000170000001</v>
      </c>
      <c r="C38">
        <v>0.59079999000000005</v>
      </c>
      <c r="D38">
        <v>1112.30200195</v>
      </c>
      <c r="E38">
        <v>4.7470002200000003</v>
      </c>
      <c r="F38">
        <v>9.9000003020963209E+37</v>
      </c>
      <c r="G38">
        <v>1.57959998</v>
      </c>
      <c r="H38">
        <v>9.9000003020963209E+37</v>
      </c>
      <c r="J38" s="2">
        <f>TREND(Calibration!$A$2:$A$4,Calibration!$B$2:$B$4,C38)</f>
        <v>409.35605136075714</v>
      </c>
      <c r="K38" s="2">
        <f>TREND(Calibration!$A$2:$A$4,Calibration!$C$2:$C$4,E38)</f>
        <v>1891.4128044955294</v>
      </c>
      <c r="L38" s="2">
        <f>TREND(Calibration!$A$2:$A$4,Calibration!$D$2:$D$4,G38)</f>
        <v>610.12953314694221</v>
      </c>
    </row>
    <row r="39" spans="1:12" x14ac:dyDescent="0.25">
      <c r="A39">
        <v>185102</v>
      </c>
      <c r="B39">
        <v>14.067999840000001</v>
      </c>
      <c r="C39">
        <v>0.58539998999999998</v>
      </c>
      <c r="D39">
        <v>1120.66796875</v>
      </c>
      <c r="E39">
        <v>3.4972999100000002</v>
      </c>
      <c r="F39">
        <v>9.9000003020963209E+37</v>
      </c>
      <c r="G39">
        <v>1.58179998</v>
      </c>
      <c r="H39">
        <v>9.9000003020963209E+37</v>
      </c>
      <c r="J39" s="2">
        <f>TREND(Calibration!$A$2:$A$4,Calibration!$B$2:$B$4,C39)</f>
        <v>405.99458311629922</v>
      </c>
      <c r="K39" s="2">
        <f>TREND(Calibration!$A$2:$A$4,Calibration!$C$2:$C$4,E39)</f>
        <v>1389.0351230424424</v>
      </c>
      <c r="L39" s="2">
        <f>TREND(Calibration!$A$2:$A$4,Calibration!$D$2:$D$4,G39)</f>
        <v>611.03373290724903</v>
      </c>
    </row>
    <row r="40" spans="1:12" x14ac:dyDescent="0.25">
      <c r="A40">
        <v>190102</v>
      </c>
      <c r="B40">
        <v>14.02600002</v>
      </c>
      <c r="C40">
        <v>0.58810001999999995</v>
      </c>
      <c r="D40">
        <v>921.25897216999999</v>
      </c>
      <c r="E40">
        <v>3.93149996</v>
      </c>
      <c r="F40">
        <v>9.9000003020963209E+37</v>
      </c>
      <c r="G40">
        <v>1.5872000500000001</v>
      </c>
      <c r="H40">
        <v>9.9000003020963209E+37</v>
      </c>
      <c r="J40" s="2">
        <f>TREND(Calibration!$A$2:$A$4,Calibration!$B$2:$B$4,C40)</f>
        <v>407.67533591335172</v>
      </c>
      <c r="K40" s="2">
        <f>TREND(Calibration!$A$2:$A$4,Calibration!$C$2:$C$4,E40)</f>
        <v>1563.5829027463733</v>
      </c>
      <c r="L40" s="2">
        <f>TREND(Calibration!$A$2:$A$4,Calibration!$D$2:$D$4,G40)</f>
        <v>613.25316108890377</v>
      </c>
    </row>
    <row r="41" spans="1:12" x14ac:dyDescent="0.25">
      <c r="A41">
        <v>195102</v>
      </c>
      <c r="B41">
        <v>14.11699963</v>
      </c>
      <c r="C41">
        <v>0.59729999</v>
      </c>
      <c r="D41">
        <v>522.19598388999998</v>
      </c>
      <c r="E41">
        <v>3.2402000399999999</v>
      </c>
      <c r="F41">
        <v>9.9000003020963209E+37</v>
      </c>
      <c r="G41">
        <v>1.5613000399999999</v>
      </c>
      <c r="H41">
        <v>9.9000003020963209E+37</v>
      </c>
      <c r="J41" s="2">
        <f>TREND(Calibration!$A$2:$A$4,Calibration!$B$2:$B$4,C41)</f>
        <v>413.40226313649345</v>
      </c>
      <c r="K41" s="2">
        <f>TREND(Calibration!$A$2:$A$4,Calibration!$C$2:$C$4,E41)</f>
        <v>1285.6813544957336</v>
      </c>
      <c r="L41" s="2">
        <f>TREND(Calibration!$A$2:$A$4,Calibration!$D$2:$D$4,G41)</f>
        <v>602.60825980074651</v>
      </c>
    </row>
    <row r="42" spans="1:12" x14ac:dyDescent="0.25">
      <c r="A42">
        <v>200102</v>
      </c>
      <c r="B42">
        <v>14.097000120000001</v>
      </c>
      <c r="C42">
        <v>0.59509999000000002</v>
      </c>
      <c r="D42">
        <v>1047.00097656</v>
      </c>
      <c r="E42">
        <v>2.6812999199999998</v>
      </c>
      <c r="F42">
        <v>9.9000003020963209E+37</v>
      </c>
      <c r="G42">
        <v>1.6227999900000001</v>
      </c>
      <c r="H42">
        <v>9.9000003020963209E+37</v>
      </c>
      <c r="J42" s="2">
        <f>TREND(Calibration!$A$2:$A$4,Calibration!$B$2:$B$4,C42)</f>
        <v>412.03277607393653</v>
      </c>
      <c r="K42" s="2">
        <f>TREND(Calibration!$A$2:$A$4,Calibration!$C$2:$C$4,E42)</f>
        <v>1061.0043305703316</v>
      </c>
      <c r="L42" s="2">
        <f>TREND(Calibration!$A$2:$A$4,Calibration!$D$2:$D$4,G42)</f>
        <v>627.88473255023985</v>
      </c>
    </row>
    <row r="43" spans="1:12" x14ac:dyDescent="0.25">
      <c r="A43">
        <v>205102</v>
      </c>
      <c r="B43">
        <v>14.18500042</v>
      </c>
      <c r="C43">
        <v>0.59619999000000001</v>
      </c>
      <c r="D43">
        <v>621.80102538999995</v>
      </c>
      <c r="E43">
        <v>4.0913000100000003</v>
      </c>
      <c r="F43">
        <v>9.9000003020963209E+37</v>
      </c>
      <c r="G43">
        <v>1.64170003</v>
      </c>
      <c r="H43">
        <v>9.9000003020963209E+37</v>
      </c>
      <c r="J43" s="2">
        <f>TREND(Calibration!$A$2:$A$4,Calibration!$B$2:$B$4,C43)</f>
        <v>412.71751960521499</v>
      </c>
      <c r="K43" s="2">
        <f>TREND(Calibration!$A$2:$A$4,Calibration!$C$2:$C$4,E43)</f>
        <v>1627.8222871593352</v>
      </c>
      <c r="L43" s="2">
        <f>TREND(Calibration!$A$2:$A$4,Calibration!$D$2:$D$4,G43)</f>
        <v>635.65264693105371</v>
      </c>
    </row>
    <row r="44" spans="1:12" x14ac:dyDescent="0.25">
      <c r="A44">
        <v>210102</v>
      </c>
      <c r="B44">
        <v>14.22399998</v>
      </c>
      <c r="C44">
        <v>0.59030002000000004</v>
      </c>
      <c r="D44">
        <v>1218.4060058600001</v>
      </c>
      <c r="E44">
        <v>4.54279995</v>
      </c>
      <c r="F44">
        <v>9.9000003020963209E+37</v>
      </c>
      <c r="G44">
        <v>1.61530006</v>
      </c>
      <c r="H44">
        <v>9.9000003020963209E+37</v>
      </c>
      <c r="J44" s="2">
        <f>TREND(Calibration!$A$2:$A$4,Calibration!$B$2:$B$4,C44)</f>
        <v>409.04482297590869</v>
      </c>
      <c r="K44" s="2">
        <f>TREND(Calibration!$A$2:$A$4,Calibration!$C$2:$C$4,E44)</f>
        <v>1809.3245971278809</v>
      </c>
      <c r="L44" s="2">
        <f>TREND(Calibration!$A$2:$A$4,Calibration!$D$2:$D$4,G44)</f>
        <v>624.80226213736785</v>
      </c>
    </row>
    <row r="45" spans="1:12" x14ac:dyDescent="0.25">
      <c r="A45">
        <v>215102</v>
      </c>
      <c r="B45">
        <v>14.213999749999999</v>
      </c>
      <c r="C45">
        <v>0.59240000999999998</v>
      </c>
      <c r="D45">
        <v>777.09600829999999</v>
      </c>
      <c r="E45">
        <v>4.8095998800000004</v>
      </c>
      <c r="F45">
        <v>9.9000003020963209E+37</v>
      </c>
      <c r="G45">
        <v>1.60720003</v>
      </c>
      <c r="H45">
        <v>9.9000003020963209E+37</v>
      </c>
      <c r="J45" s="2">
        <f>TREND(Calibration!$A$2:$A$4,Calibration!$B$2:$B$4,C45)</f>
        <v>410.35205440158995</v>
      </c>
      <c r="K45" s="2">
        <f>TREND(Calibration!$A$2:$A$4,Calibration!$C$2:$C$4,E45)</f>
        <v>1916.577775488096</v>
      </c>
      <c r="L45" s="2">
        <f>TREND(Calibration!$A$2:$A$4,Calibration!$D$2:$D$4,G45)</f>
        <v>621.47315068987757</v>
      </c>
    </row>
    <row r="46" spans="1:12" x14ac:dyDescent="0.25">
      <c r="A46">
        <v>220102</v>
      </c>
      <c r="B46">
        <v>14.100999829999999</v>
      </c>
      <c r="C46">
        <v>0.59240000999999998</v>
      </c>
      <c r="D46">
        <v>1134.20996094</v>
      </c>
      <c r="E46">
        <v>4.8836002299999999</v>
      </c>
      <c r="F46">
        <v>9.9000003020963209E+37</v>
      </c>
      <c r="G46">
        <v>1.59309995</v>
      </c>
      <c r="H46">
        <v>9.9000003020963209E+37</v>
      </c>
      <c r="J46" s="2">
        <f>TREND(Calibration!$A$2:$A$4,Calibration!$B$2:$B$4,C46)</f>
        <v>410.35205440158995</v>
      </c>
      <c r="K46" s="2">
        <f>TREND(Calibration!$A$2:$A$4,Calibration!$C$2:$C$4,E46)</f>
        <v>1946.3258070459315</v>
      </c>
      <c r="L46" s="2">
        <f>TREND(Calibration!$A$2:$A$4,Calibration!$D$2:$D$4,G46)</f>
        <v>615.67801934610134</v>
      </c>
    </row>
    <row r="47" spans="1:12" x14ac:dyDescent="0.25">
      <c r="A47">
        <v>225102</v>
      </c>
      <c r="B47">
        <v>13.98700047</v>
      </c>
      <c r="C47">
        <v>0.59670000999999995</v>
      </c>
      <c r="D47">
        <v>940.02697753999996</v>
      </c>
      <c r="E47">
        <v>3.9746999700000001</v>
      </c>
      <c r="F47">
        <v>9.9000003020963209E+37</v>
      </c>
      <c r="G47">
        <v>1.5822999499999999</v>
      </c>
      <c r="H47">
        <v>9.9000003020963209E+37</v>
      </c>
      <c r="J47" s="2">
        <f>TREND(Calibration!$A$2:$A$4,Calibration!$B$2:$B$4,C47)</f>
        <v>413.02877911476935</v>
      </c>
      <c r="K47" s="2">
        <f>TREND(Calibration!$A$2:$A$4,Calibration!$C$2:$C$4,E47)</f>
        <v>1580.9492430512344</v>
      </c>
      <c r="L47" s="2">
        <f>TREND(Calibration!$A$2:$A$4,Calibration!$D$2:$D$4,G47)</f>
        <v>611.23922052277658</v>
      </c>
    </row>
    <row r="48" spans="1:12" x14ac:dyDescent="0.25">
      <c r="A48">
        <v>230102</v>
      </c>
      <c r="B48">
        <v>13.95100021</v>
      </c>
      <c r="C48">
        <v>0.60000001999999997</v>
      </c>
      <c r="D48">
        <v>742.26397704999999</v>
      </c>
      <c r="E48">
        <v>4.0777998000000002</v>
      </c>
      <c r="F48">
        <v>9.9000003020963209E+37</v>
      </c>
      <c r="G48">
        <v>1.57149994</v>
      </c>
      <c r="H48">
        <v>9.9000003020963209E+37</v>
      </c>
      <c r="J48" s="2">
        <f>TREND(Calibration!$A$2:$A$4,Calibration!$B$2:$B$4,C48)</f>
        <v>415.08301593354594</v>
      </c>
      <c r="K48" s="2">
        <f>TREND(Calibration!$A$2:$A$4,Calibration!$C$2:$C$4,E48)</f>
        <v>1622.3952226506212</v>
      </c>
      <c r="L48" s="2">
        <f>TREND(Calibration!$A$2:$A$4,Calibration!$D$2:$D$4,G48)</f>
        <v>606.80041758945299</v>
      </c>
    </row>
    <row r="49" spans="1:12" x14ac:dyDescent="0.25">
      <c r="A49">
        <v>235102</v>
      </c>
      <c r="B49">
        <v>14.00300026</v>
      </c>
      <c r="C49">
        <v>0.59240000999999998</v>
      </c>
      <c r="D49">
        <v>892.81500243999994</v>
      </c>
      <c r="E49">
        <v>3.7802999000000002</v>
      </c>
      <c r="F49">
        <v>9.9000003020963209E+37</v>
      </c>
      <c r="G49">
        <v>1.57529998</v>
      </c>
      <c r="H49">
        <v>9.9000003020963209E+37</v>
      </c>
      <c r="J49" s="2">
        <f>TREND(Calibration!$A$2:$A$4,Calibration!$B$2:$B$4,C49)</f>
        <v>410.35205440158995</v>
      </c>
      <c r="K49" s="2">
        <f>TREND(Calibration!$A$2:$A$4,Calibration!$C$2:$C$4,E49)</f>
        <v>1502.8007016293971</v>
      </c>
      <c r="L49" s="2">
        <f>TREND(Calibration!$A$2:$A$4,Calibration!$D$2:$D$4,G49)</f>
        <v>608.3622336154333</v>
      </c>
    </row>
    <row r="50" spans="1:12" x14ac:dyDescent="0.25">
      <c r="A50">
        <v>240102</v>
      </c>
      <c r="B50">
        <v>14.083999629999999</v>
      </c>
      <c r="C50">
        <v>0.59670000999999995</v>
      </c>
      <c r="D50">
        <v>760.05700683999999</v>
      </c>
      <c r="E50">
        <v>4.2156000100000002</v>
      </c>
      <c r="F50">
        <v>9.9000003020963209E+37</v>
      </c>
      <c r="G50">
        <v>1.57210004</v>
      </c>
      <c r="H50">
        <v>1359.4639892600001</v>
      </c>
      <c r="J50" s="2">
        <f>TREND(Calibration!$A$2:$A$4,Calibration!$B$2:$B$4,C50)</f>
        <v>413.02877911476935</v>
      </c>
      <c r="K50" s="2">
        <f>TREND(Calibration!$A$2:$A$4,Calibration!$C$2:$C$4,E50)</f>
        <v>1677.790703830864</v>
      </c>
      <c r="L50" s="2">
        <f>TREND(Calibration!$A$2:$A$4,Calibration!$D$2:$D$4,G50)</f>
        <v>607.04705862407127</v>
      </c>
    </row>
    <row r="51" spans="1:12" x14ac:dyDescent="0.25">
      <c r="A51">
        <v>245102</v>
      </c>
      <c r="B51">
        <v>14.19799995</v>
      </c>
      <c r="C51">
        <v>0.59399997999999998</v>
      </c>
      <c r="D51">
        <v>1174.6459960899999</v>
      </c>
      <c r="E51">
        <v>4.4418001199999999</v>
      </c>
      <c r="F51">
        <v>9.9000003020963209E+37</v>
      </c>
      <c r="G51">
        <v>1.5893000399999999</v>
      </c>
      <c r="H51">
        <v>9.9000003020963209E+37</v>
      </c>
      <c r="J51" s="2">
        <f>TREND(Calibration!$A$2:$A$4,Calibration!$B$2:$B$4,C51)</f>
        <v>411.34802631771686</v>
      </c>
      <c r="K51" s="2">
        <f>TREND(Calibration!$A$2:$A$4,Calibration!$C$2:$C$4,E51)</f>
        <v>1768.7228144312312</v>
      </c>
      <c r="L51" s="2">
        <f>TREND(Calibration!$A$2:$A$4,Calibration!$D$2:$D$4,G51)</f>
        <v>614.1162567501068</v>
      </c>
    </row>
    <row r="52" spans="1:12" x14ac:dyDescent="0.25">
      <c r="A52">
        <v>250102</v>
      </c>
      <c r="B52">
        <v>14.23400021</v>
      </c>
      <c r="C52">
        <v>0.6038</v>
      </c>
      <c r="D52">
        <v>9.9000003020963209E+37</v>
      </c>
      <c r="E52">
        <v>3.1510999200000001</v>
      </c>
      <c r="F52">
        <v>1179.93395996</v>
      </c>
      <c r="G52">
        <v>1.6293</v>
      </c>
      <c r="H52">
        <v>9.9000003020963209E+37</v>
      </c>
      <c r="J52" s="2">
        <f>TREND(Calibration!$A$2:$A$4,Calibration!$B$2:$B$4,C52)</f>
        <v>417.44848113717097</v>
      </c>
      <c r="K52" s="2">
        <f>TREND(Calibration!$A$2:$A$4,Calibration!$C$2:$C$4,E52)</f>
        <v>1249.8632376683545</v>
      </c>
      <c r="L52" s="2">
        <f>TREND(Calibration!$A$2:$A$4,Calibration!$D$2:$D$4,G52)</f>
        <v>630.55623595205452</v>
      </c>
    </row>
    <row r="53" spans="1:12" x14ac:dyDescent="0.25">
      <c r="A53">
        <v>255105</v>
      </c>
      <c r="B53">
        <v>14.22399998</v>
      </c>
      <c r="C53">
        <v>0.61080003000000005</v>
      </c>
      <c r="D53">
        <v>575.04901123000002</v>
      </c>
      <c r="E53">
        <v>2.8498001099999999</v>
      </c>
      <c r="F53">
        <v>9.9000003020963209E+37</v>
      </c>
      <c r="G53">
        <v>1.61360002</v>
      </c>
      <c r="H53">
        <v>1176.1290283200001</v>
      </c>
      <c r="J53" s="2">
        <f>TREND(Calibration!$A$2:$A$4,Calibration!$B$2:$B$4,C53)</f>
        <v>421.80595864740297</v>
      </c>
      <c r="K53" s="2">
        <f>TREND(Calibration!$A$2:$A$4,Calibration!$C$2:$C$4,E53)</f>
        <v>1128.7411584315687</v>
      </c>
      <c r="L53" s="2">
        <f>TREND(Calibration!$A$2:$A$4,Calibration!$D$2:$D$4,G53)</f>
        <v>624.10354588258963</v>
      </c>
    </row>
    <row r="54" spans="1:12" x14ac:dyDescent="0.25">
      <c r="A54">
        <v>260105</v>
      </c>
      <c r="B54">
        <v>14.13300037</v>
      </c>
      <c r="C54">
        <v>0.62370002000000002</v>
      </c>
      <c r="D54">
        <v>984.74902343999997</v>
      </c>
      <c r="E54">
        <v>2.6440000499999998</v>
      </c>
      <c r="F54">
        <v>9.9000003020963209E+37</v>
      </c>
      <c r="G54">
        <v>1.5964000199999999</v>
      </c>
      <c r="H54">
        <v>1336.2390136700001</v>
      </c>
      <c r="J54" s="2">
        <f>TREND(Calibration!$A$2:$A$4,Calibration!$B$2:$B$4,C54)</f>
        <v>429.836126562</v>
      </c>
      <c r="K54" s="2">
        <f>TREND(Calibration!$A$2:$A$4,Calibration!$C$2:$C$4,E54)</f>
        <v>1046.0098378434302</v>
      </c>
      <c r="L54" s="2">
        <f>TREND(Calibration!$A$2:$A$4,Calibration!$D$2:$D$4,G54)</f>
        <v>617.03434775655398</v>
      </c>
    </row>
    <row r="55" spans="1:12" x14ac:dyDescent="0.25">
      <c r="A55">
        <v>265102</v>
      </c>
      <c r="B55">
        <v>14.06200027</v>
      </c>
      <c r="C55">
        <v>0.62</v>
      </c>
      <c r="D55">
        <v>1017.5579834</v>
      </c>
      <c r="E55">
        <v>3.5810000899999999</v>
      </c>
      <c r="F55">
        <v>9.9000003020963209E+37</v>
      </c>
      <c r="G55">
        <v>1.58070004</v>
      </c>
      <c r="H55">
        <v>9.9000003020963209E+37</v>
      </c>
      <c r="J55" s="2">
        <f>TREND(Calibration!$A$2:$A$4,Calibration!$B$2:$B$4,C55)</f>
        <v>427.53288587054459</v>
      </c>
      <c r="K55" s="2">
        <f>TREND(Calibration!$A$2:$A$4,Calibration!$C$2:$C$4,E55)</f>
        <v>1422.6824719541232</v>
      </c>
      <c r="L55" s="2">
        <f>TREND(Calibration!$A$2:$A$4,Calibration!$D$2:$D$4,G55)</f>
        <v>610.58165768708909</v>
      </c>
    </row>
    <row r="56" spans="1:12" x14ac:dyDescent="0.25">
      <c r="A56">
        <v>270102</v>
      </c>
      <c r="B56">
        <v>13.99400043</v>
      </c>
      <c r="C56">
        <v>0.61619997000000004</v>
      </c>
      <c r="D56">
        <v>1176.1540527300001</v>
      </c>
      <c r="E56">
        <v>3.5172998899999999</v>
      </c>
      <c r="F56">
        <v>9.9000003020963209E+37</v>
      </c>
      <c r="G56">
        <v>1.5893000399999999</v>
      </c>
      <c r="H56">
        <v>1234.3339843700001</v>
      </c>
      <c r="J56" s="2">
        <f>TREND(Calibration!$A$2:$A$4,Calibration!$B$2:$B$4,C56)</f>
        <v>425.16738954221364</v>
      </c>
      <c r="K56" s="2">
        <f>TREND(Calibration!$A$2:$A$4,Calibration!$C$2:$C$4,E56)</f>
        <v>1397.075085504729</v>
      </c>
      <c r="L56" s="2">
        <f>TREND(Calibration!$A$2:$A$4,Calibration!$D$2:$D$4,G56)</f>
        <v>614.1162567501068</v>
      </c>
    </row>
    <row r="57" spans="1:12" x14ac:dyDescent="0.25">
      <c r="A57">
        <v>275116</v>
      </c>
      <c r="B57">
        <v>13.96800041</v>
      </c>
      <c r="C57">
        <v>0.61830001999999995</v>
      </c>
      <c r="D57">
        <v>807.34600829999999</v>
      </c>
      <c r="E57">
        <v>4.3667998299999997</v>
      </c>
      <c r="F57">
        <v>9.9000003020963209E+37</v>
      </c>
      <c r="G57">
        <v>1.5850000399999999</v>
      </c>
      <c r="H57">
        <v>1370.6619873</v>
      </c>
      <c r="J57" s="2">
        <f>TREND(Calibration!$A$2:$A$4,Calibration!$B$2:$B$4,C57)</f>
        <v>426.47465831754209</v>
      </c>
      <c r="K57" s="2">
        <f>TREND(Calibration!$A$2:$A$4,Calibration!$C$2:$C$4,E57)</f>
        <v>1738.5728084681941</v>
      </c>
      <c r="L57" s="2">
        <f>TREND(Calibration!$A$2:$A$4,Calibration!$D$2:$D$4,G57)</f>
        <v>612.34895721859789</v>
      </c>
    </row>
    <row r="58" spans="1:12" x14ac:dyDescent="0.25">
      <c r="A58">
        <v>280105</v>
      </c>
      <c r="B58">
        <v>13.99400043</v>
      </c>
      <c r="C58">
        <v>0.61510003000000002</v>
      </c>
      <c r="D58">
        <v>865.88800048999997</v>
      </c>
      <c r="E58">
        <v>5.0082998300000003</v>
      </c>
      <c r="F58">
        <v>9.9000003020963209E+37</v>
      </c>
      <c r="G58">
        <v>1.57149994</v>
      </c>
      <c r="H58">
        <v>9.9000003020963209E+37</v>
      </c>
      <c r="J58" s="2">
        <f>TREND(Calibration!$A$2:$A$4,Calibration!$B$2:$B$4,C58)</f>
        <v>424.48268336058237</v>
      </c>
      <c r="K58" s="2">
        <f>TREND(Calibration!$A$2:$A$4,Calibration!$C$2:$C$4,E58)</f>
        <v>1996.4548623280955</v>
      </c>
      <c r="L58" s="2">
        <f>TREND(Calibration!$A$2:$A$4,Calibration!$D$2:$D$4,G58)</f>
        <v>606.80041758945299</v>
      </c>
    </row>
    <row r="59" spans="1:12" x14ac:dyDescent="0.25">
      <c r="A59">
        <v>285105</v>
      </c>
      <c r="B59">
        <v>14.06200027</v>
      </c>
      <c r="C59">
        <v>0.61080003000000005</v>
      </c>
      <c r="D59">
        <v>980.69702147999999</v>
      </c>
      <c r="E59">
        <v>5.01100016</v>
      </c>
      <c r="F59">
        <v>9.9000003020963209E+37</v>
      </c>
      <c r="G59">
        <v>1.5791000100000001</v>
      </c>
      <c r="H59">
        <v>9.9000003020963209E+37</v>
      </c>
      <c r="J59" s="2">
        <f>TREND(Calibration!$A$2:$A$4,Calibration!$B$2:$B$4,C59)</f>
        <v>421.80595864740297</v>
      </c>
      <c r="K59" s="2">
        <f>TREND(Calibration!$A$2:$A$4,Calibration!$C$2:$C$4,E59)</f>
        <v>1997.5403910054135</v>
      </c>
      <c r="L59" s="2">
        <f>TREND(Calibration!$A$2:$A$4,Calibration!$D$2:$D$4,G59)</f>
        <v>609.92404553141466</v>
      </c>
    </row>
    <row r="60" spans="1:12" x14ac:dyDescent="0.25">
      <c r="A60">
        <v>290102</v>
      </c>
      <c r="B60">
        <v>14.21700001</v>
      </c>
      <c r="C60">
        <v>0.61189996999999996</v>
      </c>
      <c r="D60">
        <v>951.98999022999999</v>
      </c>
      <c r="E60">
        <v>5.0100002300000002</v>
      </c>
      <c r="F60">
        <v>9.9000003020963209E+37</v>
      </c>
      <c r="G60">
        <v>1.5779999499999999</v>
      </c>
      <c r="H60">
        <v>9.9000003020963209E+37</v>
      </c>
      <c r="J60" s="2">
        <f>TREND(Calibration!$A$2:$A$4,Calibration!$B$2:$B$4,C60)</f>
        <v>422.49066482903419</v>
      </c>
      <c r="K60" s="2">
        <f>TREND(Calibration!$A$2:$A$4,Calibration!$C$2:$C$4,E60)</f>
        <v>1997.1384206201974</v>
      </c>
      <c r="L60" s="2">
        <f>TREND(Calibration!$A$2:$A$4,Calibration!$D$2:$D$4,G60)</f>
        <v>609.47192099126767</v>
      </c>
    </row>
    <row r="61" spans="1:12" x14ac:dyDescent="0.25">
      <c r="A61">
        <v>295102</v>
      </c>
      <c r="B61">
        <v>14.28199959</v>
      </c>
      <c r="C61">
        <v>0.60809999999999997</v>
      </c>
      <c r="D61">
        <v>1335.98596191</v>
      </c>
      <c r="E61">
        <v>5.0093998900000001</v>
      </c>
      <c r="F61">
        <v>9.9000003020963209E+37</v>
      </c>
      <c r="G61">
        <v>1.57640004</v>
      </c>
      <c r="H61">
        <v>9.9000003020963209E+37</v>
      </c>
      <c r="J61" s="2">
        <f>TREND(Calibration!$A$2:$A$4,Calibration!$B$2:$B$4,C61)</f>
        <v>420.12520585035037</v>
      </c>
      <c r="K61" s="2">
        <f>TREND(Calibration!$A$2:$A$4,Calibration!$C$2:$C$4,E61)</f>
        <v>1996.8970848256311</v>
      </c>
      <c r="L61" s="2">
        <f>TREND(Calibration!$A$2:$A$4,Calibration!$D$2:$D$4,G61)</f>
        <v>608.81435815558018</v>
      </c>
    </row>
    <row r="62" spans="1:12" x14ac:dyDescent="0.25">
      <c r="A62">
        <v>300102</v>
      </c>
      <c r="B62">
        <v>14.33699989</v>
      </c>
      <c r="C62">
        <v>0.60210001000000002</v>
      </c>
      <c r="D62">
        <v>697.69598388999998</v>
      </c>
      <c r="E62">
        <v>5.0089001700000004</v>
      </c>
      <c r="F62">
        <v>9.9000003020963209E+37</v>
      </c>
      <c r="G62">
        <v>1.5666999800000001</v>
      </c>
      <c r="H62">
        <v>1337.2969970700001</v>
      </c>
      <c r="J62" s="2">
        <f>TREND(Calibration!$A$2:$A$4,Calibration!$B$2:$B$4,C62)</f>
        <v>416.39024735922732</v>
      </c>
      <c r="K62" s="2">
        <f>TREND(Calibration!$A$2:$A$4,Calibration!$C$2:$C$4,E62)</f>
        <v>1996.6961981226618</v>
      </c>
      <c r="L62" s="2">
        <f>TREND(Calibration!$A$2:$A$4,Calibration!$D$2:$D$4,G62)</f>
        <v>604.82763455241547</v>
      </c>
    </row>
    <row r="63" spans="1:12" x14ac:dyDescent="0.25">
      <c r="A63">
        <v>305102</v>
      </c>
      <c r="B63">
        <v>14.28199959</v>
      </c>
      <c r="C63">
        <v>0.61189996999999996</v>
      </c>
      <c r="D63">
        <v>616.92700194999998</v>
      </c>
      <c r="E63">
        <v>5.0104999499999998</v>
      </c>
      <c r="F63">
        <v>9.9000003020963209E+37</v>
      </c>
      <c r="G63">
        <v>1.5677000299999999</v>
      </c>
      <c r="H63">
        <v>9.9000003020963209E+37</v>
      </c>
      <c r="J63" s="2">
        <f>TREND(Calibration!$A$2:$A$4,Calibration!$B$2:$B$4,C63)</f>
        <v>422.49066482903419</v>
      </c>
      <c r="K63" s="2">
        <f>TREND(Calibration!$A$2:$A$4,Calibration!$C$2:$C$4,E63)</f>
        <v>1997.3393073231666</v>
      </c>
      <c r="L63" s="2">
        <f>TREND(Calibration!$A$2:$A$4,Calibration!$D$2:$D$4,G63)</f>
        <v>605.23865499345857</v>
      </c>
    </row>
    <row r="64" spans="1:12" x14ac:dyDescent="0.25">
      <c r="A64">
        <v>310102</v>
      </c>
      <c r="B64">
        <v>14.14299965</v>
      </c>
      <c r="C64">
        <v>0.60589999000000005</v>
      </c>
      <c r="D64">
        <v>818.37402343999997</v>
      </c>
      <c r="E64">
        <v>5.0093998900000001</v>
      </c>
      <c r="F64">
        <v>9.9000003020963209E+37</v>
      </c>
      <c r="G64">
        <v>1.5666999800000001</v>
      </c>
      <c r="H64">
        <v>1124.0209960899999</v>
      </c>
      <c r="J64" s="2">
        <f>TREND(Calibration!$A$2:$A$4,Calibration!$B$2:$B$4,C64)</f>
        <v>418.75571256285235</v>
      </c>
      <c r="K64" s="2">
        <f>TREND(Calibration!$A$2:$A$4,Calibration!$C$2:$C$4,E64)</f>
        <v>1996.8970848256311</v>
      </c>
      <c r="L64" s="2">
        <f>TREND(Calibration!$A$2:$A$4,Calibration!$D$2:$D$4,G64)</f>
        <v>604.82763455241547</v>
      </c>
    </row>
    <row r="65" spans="1:12" x14ac:dyDescent="0.25">
      <c r="A65">
        <v>315102</v>
      </c>
      <c r="B65">
        <v>14.05200005</v>
      </c>
      <c r="C65">
        <v>0.60000001999999997</v>
      </c>
      <c r="D65">
        <v>724.05603026999995</v>
      </c>
      <c r="E65">
        <v>5.0100002300000002</v>
      </c>
      <c r="F65">
        <v>9.9000003020963209E+37</v>
      </c>
      <c r="G65">
        <v>1.5822999499999999</v>
      </c>
      <c r="H65">
        <v>9.9000003020963209E+37</v>
      </c>
      <c r="J65" s="2">
        <f>TREND(Calibration!$A$2:$A$4,Calibration!$B$2:$B$4,C65)</f>
        <v>415.08301593354594</v>
      </c>
      <c r="K65" s="2">
        <f>TREND(Calibration!$A$2:$A$4,Calibration!$C$2:$C$4,E65)</f>
        <v>1997.1384206201974</v>
      </c>
      <c r="L65" s="2">
        <f>TREND(Calibration!$A$2:$A$4,Calibration!$D$2:$D$4,G65)</f>
        <v>611.23922052277658</v>
      </c>
    </row>
    <row r="66" spans="1:12" x14ac:dyDescent="0.25">
      <c r="A66">
        <v>320105</v>
      </c>
      <c r="B66">
        <v>13.954999920000001</v>
      </c>
      <c r="C66">
        <v>0.60320001999999995</v>
      </c>
      <c r="D66">
        <v>1027.6419677700001</v>
      </c>
      <c r="E66">
        <v>5.0093998900000001</v>
      </c>
      <c r="F66">
        <v>9.9000003020963209E+37</v>
      </c>
      <c r="G66">
        <v>1.57149994</v>
      </c>
      <c r="H66">
        <v>9.9000003020963209E+37</v>
      </c>
      <c r="J66" s="2">
        <f>TREND(Calibration!$A$2:$A$4,Calibration!$B$2:$B$4,C66)</f>
        <v>417.07499711544688</v>
      </c>
      <c r="K66" s="2">
        <f>TREND(Calibration!$A$2:$A$4,Calibration!$C$2:$C$4,E66)</f>
        <v>1996.8970848256311</v>
      </c>
      <c r="L66" s="2">
        <f>TREND(Calibration!$A$2:$A$4,Calibration!$D$2:$D$4,G66)</f>
        <v>606.80041758945299</v>
      </c>
    </row>
    <row r="67" spans="1:12" x14ac:dyDescent="0.25">
      <c r="A67">
        <v>325106</v>
      </c>
      <c r="B67">
        <v>13.89000034</v>
      </c>
      <c r="C67">
        <v>0.59780001999999999</v>
      </c>
      <c r="D67">
        <v>931.625</v>
      </c>
      <c r="E67">
        <v>5.0104999499999998</v>
      </c>
      <c r="F67">
        <v>9.9000003020963209E+37</v>
      </c>
      <c r="G67">
        <v>1.58990002</v>
      </c>
      <c r="H67">
        <v>9.9000003020963209E+37</v>
      </c>
      <c r="J67" s="2">
        <f>TREND(Calibration!$A$2:$A$4,Calibration!$B$2:$B$4,C67)</f>
        <v>413.71352887098902</v>
      </c>
      <c r="K67" s="2">
        <f>TREND(Calibration!$A$2:$A$4,Calibration!$C$2:$C$4,E67)</f>
        <v>1997.3393073231666</v>
      </c>
      <c r="L67" s="2">
        <f>TREND(Calibration!$A$2:$A$4,Calibration!$D$2:$D$4,G67)</f>
        <v>614.36284846473814</v>
      </c>
    </row>
    <row r="68" spans="1:12" x14ac:dyDescent="0.25">
      <c r="A68">
        <v>330105</v>
      </c>
      <c r="B68">
        <v>13.911999700000001</v>
      </c>
      <c r="C68">
        <v>0.59299999000000003</v>
      </c>
      <c r="D68">
        <v>638.12799071999996</v>
      </c>
      <c r="E68">
        <v>4.6480999000000001</v>
      </c>
      <c r="F68">
        <v>9.9000003020963209E+37</v>
      </c>
      <c r="G68">
        <v>1.5865999500000001</v>
      </c>
      <c r="H68">
        <v>9.9000003020963209E+37</v>
      </c>
      <c r="J68" s="2">
        <f>TREND(Calibration!$A$2:$A$4,Calibration!$B$2:$B$4,C68)</f>
        <v>410.72553842331405</v>
      </c>
      <c r="K68" s="2">
        <f>TREND(Calibration!$A$2:$A$4,Calibration!$C$2:$C$4,E68)</f>
        <v>1851.6550217223391</v>
      </c>
      <c r="L68" s="2">
        <f>TREND(Calibration!$A$2:$A$4,Calibration!$D$2:$D$4,G68)</f>
        <v>613.00652005428549</v>
      </c>
    </row>
    <row r="69" spans="1:12" x14ac:dyDescent="0.25">
      <c r="A69">
        <v>335106</v>
      </c>
      <c r="B69">
        <v>14.07800007</v>
      </c>
      <c r="C69">
        <v>0.59840000000000004</v>
      </c>
      <c r="D69">
        <v>474.71099853999999</v>
      </c>
      <c r="E69">
        <v>5.0100002300000002</v>
      </c>
      <c r="F69">
        <v>9.9000003020963209E+37</v>
      </c>
      <c r="G69">
        <v>1.5801999600000001</v>
      </c>
      <c r="H69">
        <v>9.9000003020963209E+37</v>
      </c>
      <c r="J69" s="2">
        <f>TREND(Calibration!$A$2:$A$4,Calibration!$B$2:$B$4,C69)</f>
        <v>414.08701289271312</v>
      </c>
      <c r="K69" s="2">
        <f>TREND(Calibration!$A$2:$A$4,Calibration!$C$2:$C$4,E69)</f>
        <v>1997.1384206201974</v>
      </c>
      <c r="L69" s="2">
        <f>TREND(Calibration!$A$2:$A$4,Calibration!$D$2:$D$4,G69)</f>
        <v>610.37612486157354</v>
      </c>
    </row>
    <row r="70" spans="1:12" x14ac:dyDescent="0.25">
      <c r="A70">
        <v>340106</v>
      </c>
      <c r="B70">
        <v>14.22999954</v>
      </c>
      <c r="C70">
        <v>0.60049998999999998</v>
      </c>
      <c r="D70">
        <v>826.67199706999997</v>
      </c>
      <c r="E70">
        <v>5.0093998900000001</v>
      </c>
      <c r="F70">
        <v>9.9000003020963209E+37</v>
      </c>
      <c r="G70">
        <v>1.59529996</v>
      </c>
      <c r="H70">
        <v>9.9000003020963209E+37</v>
      </c>
      <c r="J70" s="2">
        <f>TREND(Calibration!$A$2:$A$4,Calibration!$B$2:$B$4,C70)</f>
        <v>415.39424431839439</v>
      </c>
      <c r="K70" s="2">
        <f>TREND(Calibration!$A$2:$A$4,Calibration!$C$2:$C$4,E70)</f>
        <v>1996.8970848256311</v>
      </c>
      <c r="L70" s="2">
        <f>TREND(Calibration!$A$2:$A$4,Calibration!$D$2:$D$4,G70)</f>
        <v>616.5822232164071</v>
      </c>
    </row>
    <row r="71" spans="1:12" x14ac:dyDescent="0.25">
      <c r="A71">
        <v>345105</v>
      </c>
      <c r="B71">
        <v>14.35400009</v>
      </c>
      <c r="C71">
        <v>0.59780001999999999</v>
      </c>
      <c r="D71">
        <v>908.07397461000005</v>
      </c>
      <c r="E71">
        <v>5.0093998900000001</v>
      </c>
      <c r="F71">
        <v>9.9000003020963209E+37</v>
      </c>
      <c r="G71">
        <v>1.59850001</v>
      </c>
      <c r="H71">
        <v>9.9000003020963209E+37</v>
      </c>
      <c r="J71" s="2">
        <f>TREND(Calibration!$A$2:$A$4,Calibration!$B$2:$B$4,C71)</f>
        <v>413.71352887098902</v>
      </c>
      <c r="K71" s="2">
        <f>TREND(Calibration!$A$2:$A$4,Calibration!$C$2:$C$4,E71)</f>
        <v>1996.8970848256311</v>
      </c>
      <c r="L71" s="2">
        <f>TREND(Calibration!$A$2:$A$4,Calibration!$D$2:$D$4,G71)</f>
        <v>617.89744341775713</v>
      </c>
    </row>
    <row r="72" spans="1:12" x14ac:dyDescent="0.25">
      <c r="A72">
        <v>350105</v>
      </c>
      <c r="B72">
        <v>14.414999959999999</v>
      </c>
      <c r="C72">
        <v>0.59890001999999998</v>
      </c>
      <c r="D72">
        <v>962.13702393000005</v>
      </c>
      <c r="E72">
        <v>5.0089001700000004</v>
      </c>
      <c r="F72">
        <v>9.9000003020963209E+37</v>
      </c>
      <c r="G72">
        <v>1.59370005</v>
      </c>
      <c r="H72">
        <v>9.9000003020963209E+37</v>
      </c>
      <c r="J72" s="2">
        <f>TREND(Calibration!$A$2:$A$4,Calibration!$B$2:$B$4,C72)</f>
        <v>414.39827240226748</v>
      </c>
      <c r="K72" s="2">
        <f>TREND(Calibration!$A$2:$A$4,Calibration!$C$2:$C$4,E72)</f>
        <v>1996.6961981226618</v>
      </c>
      <c r="L72" s="2">
        <f>TREND(Calibration!$A$2:$A$4,Calibration!$D$2:$D$4,G72)</f>
        <v>615.9246603807195</v>
      </c>
    </row>
    <row r="73" spans="1:12" x14ac:dyDescent="0.25">
      <c r="A73">
        <v>355105</v>
      </c>
      <c r="B73">
        <v>14.347000120000001</v>
      </c>
      <c r="C73">
        <v>0.59939998000000005</v>
      </c>
      <c r="D73">
        <v>1211.41503906</v>
      </c>
      <c r="E73">
        <v>5.0100002300000002</v>
      </c>
      <c r="F73">
        <v>9.9000003020963209E+37</v>
      </c>
      <c r="G73">
        <v>1.57369995</v>
      </c>
      <c r="H73">
        <v>9.9000003020963209E+37</v>
      </c>
      <c r="J73" s="2">
        <f>TREND(Calibration!$A$2:$A$4,Calibration!$B$2:$B$4,C73)</f>
        <v>414.70949456217483</v>
      </c>
      <c r="K73" s="2">
        <f>TREND(Calibration!$A$2:$A$4,Calibration!$C$2:$C$4,E73)</f>
        <v>1997.1384206201974</v>
      </c>
      <c r="L73" s="2">
        <f>TREND(Calibration!$A$2:$A$4,Calibration!$D$2:$D$4,G73)</f>
        <v>607.70462145975876</v>
      </c>
    </row>
    <row r="74" spans="1:12" x14ac:dyDescent="0.25">
      <c r="A74">
        <v>360105</v>
      </c>
      <c r="B74">
        <v>14.19499969</v>
      </c>
      <c r="C74">
        <v>0.59780001999999999</v>
      </c>
      <c r="D74">
        <v>920.51702881000006</v>
      </c>
      <c r="E74">
        <v>5.0100002300000002</v>
      </c>
      <c r="F74">
        <v>9.9000003020963209E+37</v>
      </c>
      <c r="G74">
        <v>1.5811999999999999</v>
      </c>
      <c r="H74">
        <v>9.9000003020963209E+37</v>
      </c>
      <c r="J74" s="2">
        <f>TREND(Calibration!$A$2:$A$4,Calibration!$B$2:$B$4,C74)</f>
        <v>413.71352887098902</v>
      </c>
      <c r="K74" s="2">
        <f>TREND(Calibration!$A$2:$A$4,Calibration!$C$2:$C$4,E74)</f>
        <v>1997.1384206201974</v>
      </c>
      <c r="L74" s="2">
        <f>TREND(Calibration!$A$2:$A$4,Calibration!$D$2:$D$4,G74)</f>
        <v>610.7871411926177</v>
      </c>
    </row>
    <row r="75" spans="1:12" x14ac:dyDescent="0.25">
      <c r="A75">
        <v>365105</v>
      </c>
      <c r="B75">
        <v>14.119999890000001</v>
      </c>
      <c r="C75">
        <v>0.59570003000000005</v>
      </c>
      <c r="D75">
        <v>736.91900635000002</v>
      </c>
      <c r="E75">
        <v>5.0093998900000001</v>
      </c>
      <c r="F75">
        <v>9.9000003020963209E+37</v>
      </c>
      <c r="G75">
        <v>1.61150002</v>
      </c>
      <c r="H75">
        <v>9.9000003020963209E+37</v>
      </c>
      <c r="J75" s="2">
        <f>TREND(Calibration!$A$2:$A$4,Calibration!$B$2:$B$4,C75)</f>
        <v>412.40629744530776</v>
      </c>
      <c r="K75" s="2">
        <f>TREND(Calibration!$A$2:$A$4,Calibration!$C$2:$C$4,E75)</f>
        <v>1996.8970848256311</v>
      </c>
      <c r="L75" s="2">
        <f>TREND(Calibration!$A$2:$A$4,Calibration!$D$2:$D$4,G75)</f>
        <v>623.24044611138754</v>
      </c>
    </row>
    <row r="76" spans="1:12" x14ac:dyDescent="0.25">
      <c r="A76">
        <v>370105</v>
      </c>
      <c r="B76">
        <v>14.045000079999999</v>
      </c>
      <c r="C76">
        <v>0.59890001999999998</v>
      </c>
      <c r="D76">
        <v>596.57501220999995</v>
      </c>
      <c r="E76">
        <v>4.6588997799999996</v>
      </c>
      <c r="F76">
        <v>9.9000003020963209E+37</v>
      </c>
      <c r="G76">
        <v>1.61150002</v>
      </c>
      <c r="H76">
        <v>1235.73205566</v>
      </c>
      <c r="J76" s="2">
        <f>TREND(Calibration!$A$2:$A$4,Calibration!$B$2:$B$4,C76)</f>
        <v>414.39827240226748</v>
      </c>
      <c r="K76" s="2">
        <f>TREND(Calibration!$A$2:$A$4,Calibration!$C$2:$C$4,E76)</f>
        <v>1855.9965575537349</v>
      </c>
      <c r="L76" s="2">
        <f>TREND(Calibration!$A$2:$A$4,Calibration!$D$2:$D$4,G76)</f>
        <v>623.24044611138754</v>
      </c>
    </row>
    <row r="77" spans="1:12" x14ac:dyDescent="0.25">
      <c r="A77">
        <v>375107</v>
      </c>
      <c r="B77">
        <v>13.99400043</v>
      </c>
      <c r="C77">
        <v>0.59130000999999999</v>
      </c>
      <c r="D77">
        <v>904.97900390999996</v>
      </c>
      <c r="E77">
        <v>3.6847000099999998</v>
      </c>
      <c r="F77">
        <v>9.9000003020963209E+37</v>
      </c>
      <c r="G77">
        <v>1.61530006</v>
      </c>
      <c r="H77">
        <v>9.9000003020963209E+37</v>
      </c>
      <c r="J77" s="2">
        <f>TREND(Calibration!$A$2:$A$4,Calibration!$B$2:$B$4,C77)</f>
        <v>409.6673108703115</v>
      </c>
      <c r="K77" s="2">
        <f>TREND(Calibration!$A$2:$A$4,Calibration!$C$2:$C$4,E77)</f>
        <v>1464.3696868484451</v>
      </c>
      <c r="L77" s="2">
        <f>TREND(Calibration!$A$2:$A$4,Calibration!$D$2:$D$4,G77)</f>
        <v>624.80226213736785</v>
      </c>
    </row>
    <row r="78" spans="1:12" x14ac:dyDescent="0.25">
      <c r="A78">
        <v>380106</v>
      </c>
      <c r="B78">
        <v>13.954999920000001</v>
      </c>
      <c r="C78">
        <v>0.59079999000000005</v>
      </c>
      <c r="D78">
        <v>1291.8449707</v>
      </c>
      <c r="E78">
        <v>4.0356998400000004</v>
      </c>
      <c r="F78">
        <v>9.9000003020963209E+37</v>
      </c>
      <c r="G78">
        <v>1.61689997</v>
      </c>
      <c r="H78">
        <v>9.9000003020963209E+37</v>
      </c>
      <c r="J78" s="2">
        <f>TREND(Calibration!$A$2:$A$4,Calibration!$B$2:$B$4,C78)</f>
        <v>409.35605136075714</v>
      </c>
      <c r="K78" s="2">
        <f>TREND(Calibration!$A$2:$A$4,Calibration!$C$2:$C$4,E78)</f>
        <v>1605.4711008233107</v>
      </c>
      <c r="L78" s="2">
        <f>TREND(Calibration!$A$2:$A$4,Calibration!$D$2:$D$4,G78)</f>
        <v>625.45982497305533</v>
      </c>
    </row>
    <row r="79" spans="1:12" x14ac:dyDescent="0.25">
      <c r="A79">
        <v>385106</v>
      </c>
      <c r="B79">
        <v>14.022999759999999</v>
      </c>
      <c r="C79">
        <v>0.58920002000000005</v>
      </c>
      <c r="D79">
        <v>1282.5939941399999</v>
      </c>
      <c r="E79">
        <v>3.4163000600000002</v>
      </c>
      <c r="F79">
        <v>9.9000003020963209E+37</v>
      </c>
      <c r="G79">
        <v>1.6038999599999999</v>
      </c>
      <c r="H79">
        <v>9.9000003020963209E+37</v>
      </c>
      <c r="J79" s="2">
        <f>TREND(Calibration!$A$2:$A$4,Calibration!$B$2:$B$4,C79)</f>
        <v>408.36007944463023</v>
      </c>
      <c r="K79" s="2">
        <f>TREND(Calibration!$A$2:$A$4,Calibration!$C$2:$C$4,E79)</f>
        <v>1356.4733028080793</v>
      </c>
      <c r="L79" s="2">
        <f>TREND(Calibration!$A$2:$A$4,Calibration!$D$2:$D$4,G79)</f>
        <v>620.11682227942481</v>
      </c>
    </row>
    <row r="80" spans="1:12" x14ac:dyDescent="0.25">
      <c r="A80">
        <v>390106</v>
      </c>
      <c r="B80">
        <v>14.16899967</v>
      </c>
      <c r="C80">
        <v>0.59130000999999999</v>
      </c>
      <c r="D80">
        <v>1058.5350341799999</v>
      </c>
      <c r="E80">
        <v>3.8601999299999998</v>
      </c>
      <c r="F80">
        <v>9.9000003020963209E+37</v>
      </c>
      <c r="G80">
        <v>1.5995999599999999</v>
      </c>
      <c r="H80">
        <v>9.9000003020963209E+37</v>
      </c>
      <c r="J80" s="2">
        <f>TREND(Calibration!$A$2:$A$4,Calibration!$B$2:$B$4,C80)</f>
        <v>409.6673108703115</v>
      </c>
      <c r="K80" s="2">
        <f>TREND(Calibration!$A$2:$A$4,Calibration!$C$2:$C$4,E80)</f>
        <v>1534.9203958458704</v>
      </c>
      <c r="L80" s="2">
        <f>TREND(Calibration!$A$2:$A$4,Calibration!$D$2:$D$4,G80)</f>
        <v>618.34952274791601</v>
      </c>
    </row>
    <row r="81" spans="1:12" x14ac:dyDescent="0.25">
      <c r="A81">
        <v>395106</v>
      </c>
      <c r="B81">
        <v>14.32499981</v>
      </c>
      <c r="C81">
        <v>0.60159998999999997</v>
      </c>
      <c r="D81">
        <v>618.93902588000003</v>
      </c>
      <c r="E81">
        <v>3.58909988</v>
      </c>
      <c r="F81">
        <v>9.9000003020963209E+37</v>
      </c>
      <c r="G81">
        <v>1.5822999499999999</v>
      </c>
      <c r="H81">
        <v>9.9000003020963209E+37</v>
      </c>
      <c r="J81" s="2">
        <f>TREND(Calibration!$A$2:$A$4,Calibration!$B$2:$B$4,C81)</f>
        <v>416.07898784967284</v>
      </c>
      <c r="K81" s="2">
        <f>TREND(Calibration!$A$2:$A$4,Calibration!$C$2:$C$4,E81)</f>
        <v>1425.9385755878473</v>
      </c>
      <c r="L81" s="2">
        <f>TREND(Calibration!$A$2:$A$4,Calibration!$D$2:$D$4,G81)</f>
        <v>611.23922052277658</v>
      </c>
    </row>
    <row r="82" spans="1:12" x14ac:dyDescent="0.25">
      <c r="A82">
        <v>400106</v>
      </c>
      <c r="B82">
        <v>14.40600014</v>
      </c>
      <c r="C82">
        <v>0.59460002000000001</v>
      </c>
      <c r="D82">
        <v>1102.2120361299999</v>
      </c>
      <c r="E82">
        <v>4.3640999799999998</v>
      </c>
      <c r="F82">
        <v>9.9000003020963209E+37</v>
      </c>
      <c r="G82">
        <v>1.5552999999999999</v>
      </c>
      <c r="H82">
        <v>1364.2089843700001</v>
      </c>
      <c r="J82" s="2">
        <f>TREND(Calibration!$A$2:$A$4,Calibration!$B$2:$B$4,C82)</f>
        <v>411.72154768908808</v>
      </c>
      <c r="K82" s="2">
        <f>TREND(Calibration!$A$2:$A$4,Calibration!$C$2:$C$4,E82)</f>
        <v>1737.4874727501681</v>
      </c>
      <c r="L82" s="2">
        <f>TREND(Calibration!$A$2:$A$4,Calibration!$D$2:$D$4,G82)</f>
        <v>600.14224401445938</v>
      </c>
    </row>
    <row r="83" spans="1:12" x14ac:dyDescent="0.25">
      <c r="A83">
        <v>405106</v>
      </c>
      <c r="B83">
        <v>14.38300037</v>
      </c>
      <c r="C83">
        <v>0.60270000000000001</v>
      </c>
      <c r="D83">
        <v>700.25402831999997</v>
      </c>
      <c r="E83">
        <v>4.0163001999999999</v>
      </c>
      <c r="F83">
        <v>9.9000003020963209E+37</v>
      </c>
      <c r="G83">
        <v>1.5699000400000001</v>
      </c>
      <c r="H83">
        <v>1244.80505371</v>
      </c>
      <c r="J83" s="2">
        <f>TREND(Calibration!$A$2:$A$4,Calibration!$B$2:$B$4,C83)</f>
        <v>416.76373760589252</v>
      </c>
      <c r="K83" s="2">
        <f>TREND(Calibration!$A$2:$A$4,Calibration!$C$2:$C$4,E83)</f>
        <v>1597.6724741555902</v>
      </c>
      <c r="L83" s="2">
        <f>TREND(Calibration!$A$2:$A$4,Calibration!$D$2:$D$4,G83)</f>
        <v>606.14285886376445</v>
      </c>
    </row>
    <row r="84" spans="1:12" x14ac:dyDescent="0.25">
      <c r="A84">
        <v>410106</v>
      </c>
      <c r="B84">
        <v>14.30799961</v>
      </c>
      <c r="C84">
        <v>0.60270000000000001</v>
      </c>
      <c r="D84">
        <v>1327.5040283200001</v>
      </c>
      <c r="E84">
        <v>5.0046000499999996</v>
      </c>
      <c r="F84">
        <v>9.9000003020963209E+37</v>
      </c>
      <c r="G84">
        <v>1.57529998</v>
      </c>
      <c r="H84">
        <v>9.9000003020963209E+37</v>
      </c>
      <c r="J84" s="2">
        <f>TREND(Calibration!$A$2:$A$4,Calibration!$B$2:$B$4,C84)</f>
        <v>416.76373760589252</v>
      </c>
      <c r="K84" s="2">
        <f>TREND(Calibration!$A$2:$A$4,Calibration!$C$2:$C$4,E84)</f>
        <v>1994.9675562248533</v>
      </c>
      <c r="L84" s="2">
        <f>TREND(Calibration!$A$2:$A$4,Calibration!$D$2:$D$4,G84)</f>
        <v>608.3622336154333</v>
      </c>
    </row>
    <row r="85" spans="1:12" x14ac:dyDescent="0.25">
      <c r="A85">
        <v>415106</v>
      </c>
      <c r="B85">
        <v>14.166000370000001</v>
      </c>
      <c r="C85">
        <v>0.60159998999999997</v>
      </c>
      <c r="D85">
        <v>1156.2609863299999</v>
      </c>
      <c r="E85">
        <v>4.6325001700000001</v>
      </c>
      <c r="F85">
        <v>9.9000003020963209E+37</v>
      </c>
      <c r="G85">
        <v>1.5709999800000001</v>
      </c>
      <c r="H85">
        <v>9.9000003020963209E+37</v>
      </c>
      <c r="J85" s="2">
        <f>TREND(Calibration!$A$2:$A$4,Calibration!$B$2:$B$4,C85)</f>
        <v>416.07898784967284</v>
      </c>
      <c r="K85" s="2">
        <f>TREND(Calibration!$A$2:$A$4,Calibration!$C$2:$C$4,E85)</f>
        <v>1845.3839532701802</v>
      </c>
      <c r="L85" s="2">
        <f>TREND(Calibration!$A$2:$A$4,Calibration!$D$2:$D$4,G85)</f>
        <v>606.59493408392439</v>
      </c>
    </row>
    <row r="86" spans="1:12" x14ac:dyDescent="0.25">
      <c r="A86">
        <v>420106</v>
      </c>
      <c r="B86">
        <v>14.09399986</v>
      </c>
      <c r="C86">
        <v>0.60430002000000005</v>
      </c>
      <c r="D86">
        <v>858.03997803000004</v>
      </c>
      <c r="E86">
        <v>5.0093998900000001</v>
      </c>
      <c r="F86">
        <v>9.9000003020963209E+37</v>
      </c>
      <c r="G86">
        <v>1.58609998</v>
      </c>
      <c r="H86">
        <v>9.9000003020963209E+37</v>
      </c>
      <c r="J86" s="2">
        <f>TREND(Calibration!$A$2:$A$4,Calibration!$B$2:$B$4,C86)</f>
        <v>417.75974064672545</v>
      </c>
      <c r="K86" s="2">
        <f>TREND(Calibration!$A$2:$A$4,Calibration!$C$2:$C$4,E86)</f>
        <v>1996.8970848256311</v>
      </c>
      <c r="L86" s="2">
        <f>TREND(Calibration!$A$2:$A$4,Calibration!$D$2:$D$4,G86)</f>
        <v>612.80103243875794</v>
      </c>
    </row>
    <row r="87" spans="1:12" x14ac:dyDescent="0.25">
      <c r="A87">
        <v>425106</v>
      </c>
      <c r="B87">
        <v>14.02000046</v>
      </c>
      <c r="C87">
        <v>0.59780001999999999</v>
      </c>
      <c r="D87">
        <v>737.28399658000001</v>
      </c>
      <c r="E87">
        <v>3.9574000800000002</v>
      </c>
      <c r="F87">
        <v>9.9000003020963209E+37</v>
      </c>
      <c r="G87">
        <v>1.58179998</v>
      </c>
      <c r="H87">
        <v>9.9000003020963209E+37</v>
      </c>
      <c r="J87" s="2">
        <f>TREND(Calibration!$A$2:$A$4,Calibration!$B$2:$B$4,C87)</f>
        <v>413.71352887098902</v>
      </c>
      <c r="K87" s="2">
        <f>TREND(Calibration!$A$2:$A$4,Calibration!$C$2:$C$4,E87)</f>
        <v>1573.9947127866196</v>
      </c>
      <c r="L87" s="2">
        <f>TREND(Calibration!$A$2:$A$4,Calibration!$D$2:$D$4,G87)</f>
        <v>611.03373290724903</v>
      </c>
    </row>
    <row r="88" spans="1:12" x14ac:dyDescent="0.25">
      <c r="A88">
        <v>430107</v>
      </c>
      <c r="B88">
        <v>14.03299999</v>
      </c>
      <c r="C88">
        <v>0.59729999</v>
      </c>
      <c r="D88">
        <v>637.40399170000001</v>
      </c>
      <c r="E88">
        <v>4.8235998200000001</v>
      </c>
      <c r="F88">
        <v>9.9000003020963209E+37</v>
      </c>
      <c r="G88">
        <v>1.5834000100000001</v>
      </c>
      <c r="H88">
        <v>9.9000003020963209E+37</v>
      </c>
      <c r="J88" s="2">
        <f>TREND(Calibration!$A$2:$A$4,Calibration!$B$2:$B$4,C88)</f>
        <v>413.40226313649345</v>
      </c>
      <c r="K88" s="2">
        <f>TREND(Calibration!$A$2:$A$4,Calibration!$C$2:$C$4,E88)</f>
        <v>1922.2057307197645</v>
      </c>
      <c r="L88" s="2">
        <f>TREND(Calibration!$A$2:$A$4,Calibration!$D$2:$D$4,G88)</f>
        <v>611.69134506292357</v>
      </c>
    </row>
    <row r="89" spans="1:12" x14ac:dyDescent="0.25">
      <c r="A89">
        <v>435106</v>
      </c>
      <c r="B89">
        <v>14.083999629999999</v>
      </c>
      <c r="C89">
        <v>0.59509999000000002</v>
      </c>
      <c r="D89">
        <v>1013.4039917</v>
      </c>
      <c r="E89">
        <v>4.0303001399999996</v>
      </c>
      <c r="F89">
        <v>9.9000003020963209E+37</v>
      </c>
      <c r="G89">
        <v>1.5865999500000001</v>
      </c>
      <c r="H89">
        <v>1364.29296875</v>
      </c>
      <c r="J89" s="2">
        <f>TREND(Calibration!$A$2:$A$4,Calibration!$B$2:$B$4,C89)</f>
        <v>412.03277607393653</v>
      </c>
      <c r="K89" s="2">
        <f>TREND(Calibration!$A$2:$A$4,Calibration!$C$2:$C$4,E89)</f>
        <v>1603.3004293872586</v>
      </c>
      <c r="L89" s="2">
        <f>TREND(Calibration!$A$2:$A$4,Calibration!$D$2:$D$4,G89)</f>
        <v>613.00652005428549</v>
      </c>
    </row>
    <row r="90" spans="1:12" x14ac:dyDescent="0.25">
      <c r="A90">
        <v>440106</v>
      </c>
      <c r="B90">
        <v>14.135999679999999</v>
      </c>
      <c r="C90">
        <v>0.59619999000000001</v>
      </c>
      <c r="D90">
        <v>1168.8420410199999</v>
      </c>
      <c r="E90">
        <v>3.7797000399999998</v>
      </c>
      <c r="F90">
        <v>9.9000003020963209E+37</v>
      </c>
      <c r="G90">
        <v>1.59800005</v>
      </c>
      <c r="H90">
        <v>9.9000003020963209E+37</v>
      </c>
      <c r="J90" s="2">
        <f>TREND(Calibration!$A$2:$A$4,Calibration!$B$2:$B$4,C90)</f>
        <v>412.71751960521499</v>
      </c>
      <c r="K90" s="2">
        <f>TREND(Calibration!$A$2:$A$4,Calibration!$C$2:$C$4,E90)</f>
        <v>1502.5595587941227</v>
      </c>
      <c r="L90" s="2">
        <f>TREND(Calibration!$A$2:$A$4,Calibration!$D$2:$D$4,G90)</f>
        <v>617.69195991222841</v>
      </c>
    </row>
    <row r="91" spans="1:12" x14ac:dyDescent="0.25">
      <c r="A91">
        <v>445106</v>
      </c>
      <c r="B91">
        <v>14.14000034</v>
      </c>
      <c r="C91">
        <v>0.59460002000000001</v>
      </c>
      <c r="D91">
        <v>1337.18005371</v>
      </c>
      <c r="E91">
        <v>3.3164000499999999</v>
      </c>
      <c r="F91">
        <v>1339.55895996</v>
      </c>
      <c r="G91">
        <v>1.5872000500000001</v>
      </c>
      <c r="H91">
        <v>9.9000003020963209E+37</v>
      </c>
      <c r="J91" s="2">
        <f>TREND(Calibration!$A$2:$A$4,Calibration!$B$2:$B$4,C91)</f>
        <v>411.72154768908808</v>
      </c>
      <c r="K91" s="2">
        <f>TREND(Calibration!$A$2:$A$4,Calibration!$C$2:$C$4,E91)</f>
        <v>1316.3136461293188</v>
      </c>
      <c r="L91" s="2">
        <f>TREND(Calibration!$A$2:$A$4,Calibration!$D$2:$D$4,G91)</f>
        <v>613.25316108890377</v>
      </c>
    </row>
    <row r="92" spans="1:12" x14ac:dyDescent="0.25">
      <c r="A92">
        <v>450106</v>
      </c>
      <c r="B92">
        <v>14.12300014</v>
      </c>
      <c r="C92">
        <v>0.59939998000000005</v>
      </c>
      <c r="D92">
        <v>872.43499756000006</v>
      </c>
      <c r="E92">
        <v>3.0225999400000001</v>
      </c>
      <c r="F92">
        <v>9.9000003020963209E+37</v>
      </c>
      <c r="G92">
        <v>1.5893000399999999</v>
      </c>
      <c r="H92">
        <v>9.9000003020963209E+37</v>
      </c>
      <c r="J92" s="2">
        <f>TREND(Calibration!$A$2:$A$4,Calibration!$B$2:$B$4,C92)</f>
        <v>414.70949456217483</v>
      </c>
      <c r="K92" s="2">
        <f>TREND(Calibration!$A$2:$A$4,Calibration!$C$2:$C$4,E92)</f>
        <v>1198.2064352313223</v>
      </c>
      <c r="L92" s="2">
        <f>TREND(Calibration!$A$2:$A$4,Calibration!$D$2:$D$4,G92)</f>
        <v>614.1162567501068</v>
      </c>
    </row>
    <row r="93" spans="1:12" x14ac:dyDescent="0.25">
      <c r="A93">
        <v>455107</v>
      </c>
      <c r="B93">
        <v>14.036000250000001</v>
      </c>
      <c r="C93">
        <v>0.60479998999999995</v>
      </c>
      <c r="D93">
        <v>884.43298340000001</v>
      </c>
      <c r="E93">
        <v>3.5043001199999999</v>
      </c>
      <c r="F93">
        <v>9.9000003020963209E+37</v>
      </c>
      <c r="G93">
        <v>1.5834000100000001</v>
      </c>
      <c r="H93">
        <v>1180.8170166</v>
      </c>
      <c r="J93" s="2">
        <f>TREND(Calibration!$A$2:$A$4,Calibration!$B$2:$B$4,C93)</f>
        <v>418.07096903157378</v>
      </c>
      <c r="K93" s="2">
        <f>TREND(Calibration!$A$2:$A$4,Calibration!$C$2:$C$4,E93)</f>
        <v>1391.8491971379226</v>
      </c>
      <c r="L93" s="2">
        <f>TREND(Calibration!$A$2:$A$4,Calibration!$D$2:$D$4,G93)</f>
        <v>611.69134506292357</v>
      </c>
    </row>
    <row r="94" spans="1:12" x14ac:dyDescent="0.25">
      <c r="A94">
        <v>460139</v>
      </c>
      <c r="B94">
        <v>13.99400043</v>
      </c>
      <c r="C94">
        <v>0.61129999000000002</v>
      </c>
      <c r="D94">
        <v>794.20397949000005</v>
      </c>
      <c r="E94">
        <v>3.3499000099999998</v>
      </c>
      <c r="F94">
        <v>9.9000003020963209E+37</v>
      </c>
      <c r="G94">
        <v>1.5829000499999999</v>
      </c>
      <c r="H94">
        <v>9.9000003020963209E+37</v>
      </c>
      <c r="J94" s="2">
        <f>TREND(Calibration!$A$2:$A$4,Calibration!$B$2:$B$4,C94)</f>
        <v>422.11718080731021</v>
      </c>
      <c r="K94" s="2">
        <f>TREND(Calibration!$A$2:$A$4,Calibration!$C$2:$C$4,E94)</f>
        <v>1329.7805806406589</v>
      </c>
      <c r="L94" s="2">
        <f>TREND(Calibration!$A$2:$A$4,Calibration!$D$2:$D$4,G94)</f>
        <v>611.48586155739486</v>
      </c>
    </row>
    <row r="95" spans="1:12" x14ac:dyDescent="0.25">
      <c r="A95">
        <v>465106</v>
      </c>
      <c r="B95">
        <v>14.01299953</v>
      </c>
      <c r="C95">
        <v>0.61460000000000004</v>
      </c>
      <c r="D95">
        <v>612.50598145000004</v>
      </c>
      <c r="E95">
        <v>3.4800000199999999</v>
      </c>
      <c r="F95">
        <v>9.9000003020963209E+37</v>
      </c>
      <c r="G95">
        <v>1.57959998</v>
      </c>
      <c r="H95">
        <v>9.9000003020963209E+37</v>
      </c>
      <c r="J95" s="2">
        <f>TREND(Calibration!$A$2:$A$4,Calibration!$B$2:$B$4,C95)</f>
        <v>424.17141762608674</v>
      </c>
      <c r="K95" s="2">
        <f>TREND(Calibration!$A$2:$A$4,Calibration!$C$2:$C$4,E95)</f>
        <v>1382.0805927778274</v>
      </c>
      <c r="L95" s="2">
        <f>TREND(Calibration!$A$2:$A$4,Calibration!$D$2:$D$4,G95)</f>
        <v>610.12953314694221</v>
      </c>
    </row>
    <row r="96" spans="1:12" x14ac:dyDescent="0.25">
      <c r="A96">
        <v>470106</v>
      </c>
      <c r="B96">
        <v>14.03299999</v>
      </c>
      <c r="C96">
        <v>0.60650002999999997</v>
      </c>
      <c r="D96">
        <v>948.53997803000004</v>
      </c>
      <c r="E96">
        <v>3.2797000399999998</v>
      </c>
      <c r="F96">
        <v>9.9000003020963209E+37</v>
      </c>
      <c r="G96">
        <v>1.5822999499999999</v>
      </c>
      <c r="H96">
        <v>9.9000003020963209E+37</v>
      </c>
      <c r="J96" s="2">
        <f>TREND(Calibration!$A$2:$A$4,Calibration!$B$2:$B$4,C96)</f>
        <v>419.12923393422346</v>
      </c>
      <c r="K96" s="2">
        <f>TREND(Calibration!$A$2:$A$4,Calibration!$C$2:$C$4,E96)</f>
        <v>1301.5602962376915</v>
      </c>
      <c r="L96" s="2">
        <f>TREND(Calibration!$A$2:$A$4,Calibration!$D$2:$D$4,G96)</f>
        <v>611.23922052277658</v>
      </c>
    </row>
    <row r="97" spans="1:12" x14ac:dyDescent="0.25">
      <c r="A97">
        <v>475106</v>
      </c>
      <c r="B97">
        <v>14.1590004</v>
      </c>
      <c r="C97">
        <v>0.60970002000000001</v>
      </c>
      <c r="D97">
        <v>740.48999022999999</v>
      </c>
      <c r="E97">
        <v>3.6954999000000002</v>
      </c>
      <c r="F97">
        <v>9.9000003020963209E+37</v>
      </c>
      <c r="G97">
        <v>1.60339999</v>
      </c>
      <c r="H97">
        <v>1306.0649414100001</v>
      </c>
      <c r="J97" s="2">
        <f>TREND(Calibration!$A$2:$A$4,Calibration!$B$2:$B$4,C97)</f>
        <v>421.1212088911833</v>
      </c>
      <c r="K97" s="2">
        <f>TREND(Calibration!$A$2:$A$4,Calibration!$C$2:$C$4,E97)</f>
        <v>1468.7112266998265</v>
      </c>
      <c r="L97" s="2">
        <f>TREND(Calibration!$A$2:$A$4,Calibration!$D$2:$D$4,G97)</f>
        <v>619.91133466389738</v>
      </c>
    </row>
    <row r="98" spans="1:12" x14ac:dyDescent="0.25">
      <c r="A98">
        <v>480105</v>
      </c>
      <c r="B98">
        <v>14.288999560000001</v>
      </c>
      <c r="C98">
        <v>0.60809999999999997</v>
      </c>
      <c r="D98">
        <v>1123.75</v>
      </c>
      <c r="E98">
        <v>4.3461999899999997</v>
      </c>
      <c r="F98">
        <v>9.9000003020963209E+37</v>
      </c>
      <c r="G98">
        <v>1.6227999900000001</v>
      </c>
      <c r="H98">
        <v>9.9000003020963209E+37</v>
      </c>
      <c r="J98" s="2">
        <f>TREND(Calibration!$A$2:$A$4,Calibration!$B$2:$B$4,C98)</f>
        <v>420.12520585035037</v>
      </c>
      <c r="K98" s="2">
        <f>TREND(Calibration!$A$2:$A$4,Calibration!$C$2:$C$4,E98)</f>
        <v>1730.2917031706331</v>
      </c>
      <c r="L98" s="2">
        <f>TREND(Calibration!$A$2:$A$4,Calibration!$D$2:$D$4,G98)</f>
        <v>627.88473255023985</v>
      </c>
    </row>
    <row r="99" spans="1:12" x14ac:dyDescent="0.25">
      <c r="A99">
        <v>485102</v>
      </c>
      <c r="B99">
        <v>14.39299965</v>
      </c>
      <c r="C99">
        <v>0.60320001999999995</v>
      </c>
      <c r="D99">
        <v>1139.6459960899999</v>
      </c>
      <c r="E99">
        <v>4.8889999399999997</v>
      </c>
      <c r="F99">
        <v>9.9000003020963209E+37</v>
      </c>
      <c r="G99">
        <v>1.6309000300000001</v>
      </c>
      <c r="H99">
        <v>9.9000003020963209E+37</v>
      </c>
      <c r="J99" s="2">
        <f>TREND(Calibration!$A$2:$A$4,Calibration!$B$2:$B$4,C99)</f>
        <v>417.07499711544688</v>
      </c>
      <c r="K99" s="2">
        <f>TREND(Calibration!$A$2:$A$4,Calibration!$C$2:$C$4,E99)</f>
        <v>1948.4964825019686</v>
      </c>
      <c r="L99" s="2">
        <f>TREND(Calibration!$A$2:$A$4,Calibration!$D$2:$D$4,G99)</f>
        <v>631.21384810772906</v>
      </c>
    </row>
    <row r="100" spans="1:12" x14ac:dyDescent="0.25">
      <c r="A100">
        <v>490102</v>
      </c>
      <c r="B100">
        <v>14.38899994</v>
      </c>
      <c r="C100">
        <v>0.59619999000000001</v>
      </c>
      <c r="D100">
        <v>1072.0369873</v>
      </c>
      <c r="E100">
        <v>5.0089001700000004</v>
      </c>
      <c r="F100">
        <v>9.9000003020963209E+37</v>
      </c>
      <c r="G100">
        <v>1.67250001</v>
      </c>
      <c r="H100">
        <v>9.9000003020963209E+37</v>
      </c>
      <c r="J100" s="2">
        <f>TREND(Calibration!$A$2:$A$4,Calibration!$B$2:$B$4,C100)</f>
        <v>412.71751960521499</v>
      </c>
      <c r="K100" s="2">
        <f>TREND(Calibration!$A$2:$A$4,Calibration!$C$2:$C$4,E100)</f>
        <v>1996.6961981226618</v>
      </c>
      <c r="L100" s="2">
        <f>TREND(Calibration!$A$2:$A$4,Calibration!$D$2:$D$4,G100)</f>
        <v>648.31143535535227</v>
      </c>
    </row>
    <row r="101" spans="1:12" x14ac:dyDescent="0.25">
      <c r="A101">
        <v>495102</v>
      </c>
      <c r="B101">
        <v>14.30500031</v>
      </c>
      <c r="C101">
        <v>0.59840000000000004</v>
      </c>
      <c r="D101">
        <v>932.53698729999996</v>
      </c>
      <c r="E101">
        <v>4.3646001800000001</v>
      </c>
      <c r="F101">
        <v>9.9000003020963209E+37</v>
      </c>
      <c r="G101">
        <v>1.6390000600000001</v>
      </c>
      <c r="H101">
        <v>9.9000003020963209E+37</v>
      </c>
      <c r="J101" s="2">
        <f>TREND(Calibration!$A$2:$A$4,Calibration!$B$2:$B$4,C101)</f>
        <v>414.08701289271312</v>
      </c>
      <c r="K101" s="2">
        <f>TREND(Calibration!$A$2:$A$4,Calibration!$C$2:$C$4,E101)</f>
        <v>1737.6885524124298</v>
      </c>
      <c r="L101" s="2">
        <f>TREND(Calibration!$A$2:$A$4,Calibration!$D$2:$D$4,G101)</f>
        <v>634.54295955521923</v>
      </c>
    </row>
    <row r="102" spans="1:12" x14ac:dyDescent="0.25">
      <c r="A102">
        <v>500113</v>
      </c>
      <c r="B102">
        <v>14.20100021</v>
      </c>
      <c r="C102">
        <v>0.59890001999999998</v>
      </c>
      <c r="D102">
        <v>861.09399413999995</v>
      </c>
      <c r="E102">
        <v>3.7328000100000001</v>
      </c>
      <c r="F102">
        <v>9.9000003020963209E+37</v>
      </c>
      <c r="G102">
        <v>1.6217000500000001</v>
      </c>
      <c r="H102">
        <v>9.9000003020963209E+37</v>
      </c>
      <c r="J102" s="2">
        <f>TREND(Calibration!$A$2:$A$4,Calibration!$B$2:$B$4,C102)</f>
        <v>414.39827240226748</v>
      </c>
      <c r="K102" s="2">
        <f>TREND(Calibration!$A$2:$A$4,Calibration!$C$2:$C$4,E102)</f>
        <v>1483.7058159063738</v>
      </c>
      <c r="L102" s="2">
        <f>TREND(Calibration!$A$2:$A$4,Calibration!$D$2:$D$4,G102)</f>
        <v>627.43265733007991</v>
      </c>
    </row>
    <row r="103" spans="1:12" x14ac:dyDescent="0.25">
      <c r="A103">
        <v>505102</v>
      </c>
      <c r="B103">
        <v>14.041999819999999</v>
      </c>
      <c r="C103">
        <v>0.60699999000000004</v>
      </c>
      <c r="D103">
        <v>955.88897704999999</v>
      </c>
      <c r="E103">
        <v>3.6658000899999998</v>
      </c>
      <c r="F103">
        <v>9.9000003020963209E+37</v>
      </c>
      <c r="G103">
        <v>1.61960006</v>
      </c>
      <c r="H103">
        <v>9.9000003020963209E+37</v>
      </c>
      <c r="J103" s="2">
        <f>TREND(Calibration!$A$2:$A$4,Calibration!$B$2:$B$4,C103)</f>
        <v>419.44045609413075</v>
      </c>
      <c r="K103" s="2">
        <f>TREND(Calibration!$A$2:$A$4,Calibration!$C$2:$C$4,E103)</f>
        <v>1456.771946883694</v>
      </c>
      <c r="L103" s="2">
        <f>TREND(Calibration!$A$2:$A$4,Calibration!$D$2:$D$4,G103)</f>
        <v>626.56956166887676</v>
      </c>
    </row>
    <row r="104" spans="1:12" x14ac:dyDescent="0.25">
      <c r="A104">
        <v>510105</v>
      </c>
      <c r="B104">
        <v>13.99699974</v>
      </c>
      <c r="C104">
        <v>0.61019999000000003</v>
      </c>
      <c r="D104">
        <v>746.27697753999996</v>
      </c>
      <c r="E104">
        <v>3.9628000299999999</v>
      </c>
      <c r="F104">
        <v>9.9000003020963209E+37</v>
      </c>
      <c r="G104">
        <v>1.625</v>
      </c>
      <c r="H104">
        <v>9.9000003020963209E+37</v>
      </c>
      <c r="J104" s="2">
        <f>TREND(Calibration!$A$2:$A$4,Calibration!$B$2:$B$4,C104)</f>
        <v>421.43243727603175</v>
      </c>
      <c r="K104" s="2">
        <f>TREND(Calibration!$A$2:$A$4,Calibration!$C$2:$C$4,E104)</f>
        <v>1576.1654847223026</v>
      </c>
      <c r="L104" s="2">
        <f>TREND(Calibration!$A$2:$A$4,Calibration!$D$2:$D$4,G104)</f>
        <v>628.78893642054561</v>
      </c>
    </row>
    <row r="105" spans="1:12" x14ac:dyDescent="0.25">
      <c r="A105">
        <v>515102</v>
      </c>
      <c r="B105">
        <v>14.01599979</v>
      </c>
      <c r="C105">
        <v>0.61129999000000002</v>
      </c>
      <c r="D105">
        <v>643.72302246000004</v>
      </c>
      <c r="E105">
        <v>4.5465998599999997</v>
      </c>
      <c r="F105">
        <v>9.9000003020963209E+37</v>
      </c>
      <c r="G105">
        <v>1.6396000399999999</v>
      </c>
      <c r="H105">
        <v>9.9000003020963209E+37</v>
      </c>
      <c r="J105" s="2">
        <f>TREND(Calibration!$A$2:$A$4,Calibration!$B$2:$B$4,C105)</f>
        <v>422.11718080731021</v>
      </c>
      <c r="K105" s="2">
        <f>TREND(Calibration!$A$2:$A$4,Calibration!$C$2:$C$4,E105)</f>
        <v>1810.8521553434425</v>
      </c>
      <c r="L105" s="2">
        <f>TREND(Calibration!$A$2:$A$4,Calibration!$D$2:$D$4,G105)</f>
        <v>634.78955126985056</v>
      </c>
    </row>
    <row r="106" spans="1:12" x14ac:dyDescent="0.25">
      <c r="A106">
        <v>520102</v>
      </c>
      <c r="B106">
        <v>14.00300026</v>
      </c>
      <c r="C106">
        <v>0.61460000000000004</v>
      </c>
      <c r="D106">
        <v>1265.55200195</v>
      </c>
      <c r="E106">
        <v>5.0093998900000001</v>
      </c>
      <c r="F106">
        <v>9.9000003020963209E+37</v>
      </c>
      <c r="G106">
        <v>1.6357999999999999</v>
      </c>
      <c r="H106">
        <v>9.9000003020963209E+37</v>
      </c>
      <c r="J106" s="2">
        <f>TREND(Calibration!$A$2:$A$4,Calibration!$B$2:$B$4,C106)</f>
        <v>424.17141762608674</v>
      </c>
      <c r="K106" s="2">
        <f>TREND(Calibration!$A$2:$A$4,Calibration!$C$2:$C$4,E106)</f>
        <v>1996.8970848256311</v>
      </c>
      <c r="L106" s="2">
        <f>TREND(Calibration!$A$2:$A$4,Calibration!$D$2:$D$4,G106)</f>
        <v>633.22773524387026</v>
      </c>
    </row>
    <row r="107" spans="1:12" x14ac:dyDescent="0.25">
      <c r="A107">
        <v>525102</v>
      </c>
      <c r="B107">
        <v>14.119999890000001</v>
      </c>
      <c r="C107">
        <v>0.60750002000000003</v>
      </c>
      <c r="D107">
        <v>902.65997314000003</v>
      </c>
      <c r="E107">
        <v>4.8857002300000003</v>
      </c>
      <c r="F107">
        <v>9.9000003020963209E+37</v>
      </c>
      <c r="G107">
        <v>1.61469996</v>
      </c>
      <c r="H107">
        <v>9.9000003020963209E+37</v>
      </c>
      <c r="J107" s="2">
        <f>TREND(Calibration!$A$2:$A$4,Calibration!$B$2:$B$4,C107)</f>
        <v>419.75172182862639</v>
      </c>
      <c r="K107" s="2">
        <f>TREND(Calibration!$A$2:$A$4,Calibration!$C$2:$C$4,E107)</f>
        <v>1947.1700039486686</v>
      </c>
      <c r="L107" s="2">
        <f>TREND(Calibration!$A$2:$A$4,Calibration!$D$2:$D$4,G107)</f>
        <v>624.55562110274957</v>
      </c>
    </row>
    <row r="108" spans="1:12" x14ac:dyDescent="0.25">
      <c r="A108">
        <v>530105</v>
      </c>
      <c r="B108">
        <v>14.30500031</v>
      </c>
      <c r="C108">
        <v>0.60860002000000002</v>
      </c>
      <c r="D108">
        <v>524.23797606999995</v>
      </c>
      <c r="E108">
        <v>3.7818999299999998</v>
      </c>
      <c r="F108">
        <v>9.9000003020963209E+37</v>
      </c>
      <c r="G108">
        <v>1.60549998</v>
      </c>
      <c r="H108">
        <v>1139.86901855</v>
      </c>
      <c r="J108" s="2">
        <f>TREND(Calibration!$A$2:$A$4,Calibration!$B$2:$B$4,C108)</f>
        <v>420.43646535990484</v>
      </c>
      <c r="K108" s="2">
        <f>TREND(Calibration!$A$2:$A$4,Calibration!$C$2:$C$4,E108)</f>
        <v>1503.4439113295334</v>
      </c>
      <c r="L108" s="2">
        <f>TREND(Calibration!$A$2:$A$4,Calibration!$D$2:$D$4,G108)</f>
        <v>620.77443032510041</v>
      </c>
    </row>
    <row r="109" spans="1:12" x14ac:dyDescent="0.25">
      <c r="A109">
        <v>535105</v>
      </c>
      <c r="B109">
        <v>14.41899967</v>
      </c>
      <c r="C109">
        <v>0.60479998999999995</v>
      </c>
      <c r="D109">
        <v>1152.7039794899999</v>
      </c>
      <c r="E109">
        <v>3.2948000400000002</v>
      </c>
      <c r="F109">
        <v>9.9000003020963209E+37</v>
      </c>
      <c r="G109">
        <v>1.6217000500000001</v>
      </c>
      <c r="H109">
        <v>9.9000003020963209E+37</v>
      </c>
      <c r="J109" s="2">
        <f>TREND(Calibration!$A$2:$A$4,Calibration!$B$2:$B$4,C109)</f>
        <v>418.07096903157378</v>
      </c>
      <c r="K109" s="2">
        <f>TREND(Calibration!$A$2:$A$4,Calibration!$C$2:$C$4,E109)</f>
        <v>1307.630473966896</v>
      </c>
      <c r="L109" s="2">
        <f>TREND(Calibration!$A$2:$A$4,Calibration!$D$2:$D$4,G109)</f>
        <v>627.43265733007991</v>
      </c>
    </row>
    <row r="110" spans="1:12" x14ac:dyDescent="0.25">
      <c r="A110">
        <v>540105</v>
      </c>
      <c r="B110">
        <v>14.458000180000001</v>
      </c>
      <c r="C110">
        <v>0.60540002999999998</v>
      </c>
      <c r="D110">
        <v>1170.2089843700001</v>
      </c>
      <c r="E110">
        <v>4.1848001500000001</v>
      </c>
      <c r="F110">
        <v>9.9000003020963209E+37</v>
      </c>
      <c r="G110">
        <v>1.6297999599999999</v>
      </c>
      <c r="H110">
        <v>1301.3489990200001</v>
      </c>
      <c r="J110" s="2">
        <f>TREND(Calibration!$A$2:$A$4,Calibration!$B$2:$B$4,C110)</f>
        <v>418.44449040294501</v>
      </c>
      <c r="K110" s="2">
        <f>TREND(Calibration!$A$2:$A$4,Calibration!$C$2:$C$4,E110)</f>
        <v>1665.4092055371812</v>
      </c>
      <c r="L110" s="2">
        <f>TREND(Calibration!$A$2:$A$4,Calibration!$D$2:$D$4,G110)</f>
        <v>630.76171945758313</v>
      </c>
    </row>
    <row r="111" spans="1:12" x14ac:dyDescent="0.25">
      <c r="A111">
        <v>545105</v>
      </c>
      <c r="B111">
        <v>14.38300037</v>
      </c>
      <c r="C111">
        <v>0.60210001000000002</v>
      </c>
      <c r="D111">
        <v>1255.4219970700001</v>
      </c>
      <c r="E111">
        <v>5.01100016</v>
      </c>
      <c r="F111">
        <v>9.9000003020963209E+37</v>
      </c>
      <c r="G111">
        <v>1.63419998</v>
      </c>
      <c r="H111">
        <v>9.9000003020963209E+37</v>
      </c>
      <c r="J111" s="2">
        <f>TREND(Calibration!$A$2:$A$4,Calibration!$B$2:$B$4,C111)</f>
        <v>416.39024735922732</v>
      </c>
      <c r="K111" s="2">
        <f>TREND(Calibration!$A$2:$A$4,Calibration!$C$2:$C$4,E111)</f>
        <v>1997.5403910054135</v>
      </c>
      <c r="L111" s="2">
        <f>TREND(Calibration!$A$2:$A$4,Calibration!$D$2:$D$4,G111)</f>
        <v>632.57012719819477</v>
      </c>
    </row>
    <row r="112" spans="1:12" x14ac:dyDescent="0.25">
      <c r="A112">
        <v>550106</v>
      </c>
      <c r="B112">
        <v>14.30799961</v>
      </c>
      <c r="C112">
        <v>0.60159998999999997</v>
      </c>
      <c r="D112">
        <v>849.90399170000001</v>
      </c>
      <c r="E112">
        <v>5.0082998300000003</v>
      </c>
      <c r="F112">
        <v>9.9000003020963209E+37</v>
      </c>
      <c r="G112">
        <v>1.6233999699999999</v>
      </c>
      <c r="H112">
        <v>9.9000003020963209E+37</v>
      </c>
      <c r="J112" s="2">
        <f>TREND(Calibration!$A$2:$A$4,Calibration!$B$2:$B$4,C112)</f>
        <v>416.07898784967284</v>
      </c>
      <c r="K112" s="2">
        <f>TREND(Calibration!$A$2:$A$4,Calibration!$C$2:$C$4,E112)</f>
        <v>1996.4548623280955</v>
      </c>
      <c r="L112" s="2">
        <f>TREND(Calibration!$A$2:$A$4,Calibration!$D$2:$D$4,G112)</f>
        <v>628.13132426487118</v>
      </c>
    </row>
    <row r="113" spans="1:12" x14ac:dyDescent="0.25">
      <c r="A113">
        <v>555115</v>
      </c>
      <c r="B113">
        <v>14.22099972</v>
      </c>
      <c r="C113">
        <v>0.59299999000000003</v>
      </c>
      <c r="D113">
        <v>799.22998046999999</v>
      </c>
      <c r="E113">
        <v>5.0100002300000002</v>
      </c>
      <c r="F113">
        <v>9.9000003020963209E+37</v>
      </c>
      <c r="G113">
        <v>1.6066000499999999</v>
      </c>
      <c r="H113">
        <v>9.9000003020963209E+37</v>
      </c>
      <c r="J113" s="2">
        <f>TREND(Calibration!$A$2:$A$4,Calibration!$B$2:$B$4,C113)</f>
        <v>410.72553842331405</v>
      </c>
      <c r="K113" s="2">
        <f>TREND(Calibration!$A$2:$A$4,Calibration!$C$2:$C$4,E113)</f>
        <v>1997.1384206201974</v>
      </c>
      <c r="L113" s="2">
        <f>TREND(Calibration!$A$2:$A$4,Calibration!$D$2:$D$4,G113)</f>
        <v>621.22655897524623</v>
      </c>
    </row>
    <row r="114" spans="1:12" x14ac:dyDescent="0.25">
      <c r="A114">
        <v>560106</v>
      </c>
      <c r="B114">
        <v>14.182000159999999</v>
      </c>
      <c r="C114">
        <v>0.59670000999999995</v>
      </c>
      <c r="D114">
        <v>726.15002441000001</v>
      </c>
      <c r="E114">
        <v>5.0093998900000001</v>
      </c>
      <c r="F114">
        <v>9.9000003020963209E+37</v>
      </c>
      <c r="G114">
        <v>1.6001000400000001</v>
      </c>
      <c r="H114">
        <v>1349.92700195</v>
      </c>
      <c r="J114" s="2">
        <f>TREND(Calibration!$A$2:$A$4,Calibration!$B$2:$B$4,C114)</f>
        <v>413.02877911476935</v>
      </c>
      <c r="K114" s="2">
        <f>TREND(Calibration!$A$2:$A$4,Calibration!$C$2:$C$4,E114)</f>
        <v>1996.8970848256311</v>
      </c>
      <c r="L114" s="2">
        <f>TREND(Calibration!$A$2:$A$4,Calibration!$D$2:$D$4,G114)</f>
        <v>618.55505557343156</v>
      </c>
    </row>
    <row r="115" spans="1:12" x14ac:dyDescent="0.25">
      <c r="A115">
        <v>565116</v>
      </c>
      <c r="B115">
        <v>14.10999966</v>
      </c>
      <c r="C115">
        <v>0.59840000000000004</v>
      </c>
      <c r="D115">
        <v>799.55700683999999</v>
      </c>
      <c r="E115">
        <v>4.56330013</v>
      </c>
      <c r="F115">
        <v>9.9000003020963209E+37</v>
      </c>
      <c r="G115">
        <v>1.59689999</v>
      </c>
      <c r="H115">
        <v>9.9000003020963209E+37</v>
      </c>
      <c r="J115" s="2">
        <f>TREND(Calibration!$A$2:$A$4,Calibration!$B$2:$B$4,C115)</f>
        <v>414.08701289271312</v>
      </c>
      <c r="K115" s="2">
        <f>TREND(Calibration!$A$2:$A$4,Calibration!$C$2:$C$4,E115)</f>
        <v>1817.5656392524293</v>
      </c>
      <c r="L115" s="2">
        <f>TREND(Calibration!$A$2:$A$4,Calibration!$D$2:$D$4,G115)</f>
        <v>617.23983537208153</v>
      </c>
    </row>
    <row r="116" spans="1:12" x14ac:dyDescent="0.25">
      <c r="A116">
        <v>570105</v>
      </c>
      <c r="B116">
        <v>14.09399986</v>
      </c>
      <c r="C116">
        <v>0.59780001999999999</v>
      </c>
      <c r="D116">
        <v>682.01098633000004</v>
      </c>
      <c r="E116">
        <v>3.8650999100000001</v>
      </c>
      <c r="F116">
        <v>9.9000003020963209E+37</v>
      </c>
      <c r="G116">
        <v>1.6038999599999999</v>
      </c>
      <c r="H116">
        <v>9.9000003020963209E+37</v>
      </c>
      <c r="J116" s="2">
        <f>TREND(Calibration!$A$2:$A$4,Calibration!$B$2:$B$4,C116)</f>
        <v>413.71352887098902</v>
      </c>
      <c r="K116" s="2">
        <f>TREND(Calibration!$A$2:$A$4,Calibration!$C$2:$C$4,E116)</f>
        <v>1536.890180578953</v>
      </c>
      <c r="L116" s="2">
        <f>TREND(Calibration!$A$2:$A$4,Calibration!$D$2:$D$4,G116)</f>
        <v>620.11682227942481</v>
      </c>
    </row>
    <row r="117" spans="1:12" x14ac:dyDescent="0.25">
      <c r="A117">
        <v>575105</v>
      </c>
      <c r="B117">
        <v>14.10700035</v>
      </c>
      <c r="C117">
        <v>0.58539998999999998</v>
      </c>
      <c r="D117">
        <v>9.9000003020963209E+37</v>
      </c>
      <c r="E117">
        <v>3.3870999799999999</v>
      </c>
      <c r="F117">
        <v>9.9000003020963209E+37</v>
      </c>
      <c r="G117">
        <v>1.60720003</v>
      </c>
      <c r="H117">
        <v>9.9000003020963209E+37</v>
      </c>
      <c r="J117" s="2">
        <f>TREND(Calibration!$A$2:$A$4,Calibration!$B$2:$B$4,C117)</f>
        <v>405.99458311629922</v>
      </c>
      <c r="K117" s="2">
        <f>TREND(Calibration!$A$2:$A$4,Calibration!$C$2:$C$4,E117)</f>
        <v>1344.7349137149015</v>
      </c>
      <c r="L117" s="2">
        <f>TREND(Calibration!$A$2:$A$4,Calibration!$D$2:$D$4,G117)</f>
        <v>621.47315068987757</v>
      </c>
    </row>
    <row r="118" spans="1:12" x14ac:dyDescent="0.25">
      <c r="A118">
        <v>580107</v>
      </c>
      <c r="B118">
        <v>14.18500042</v>
      </c>
      <c r="C118">
        <v>0.58700001000000002</v>
      </c>
      <c r="D118">
        <v>609.96997069999998</v>
      </c>
      <c r="E118">
        <v>3.6631</v>
      </c>
      <c r="F118">
        <v>9.9000003020963209E+37</v>
      </c>
      <c r="G118">
        <v>1.60769999</v>
      </c>
      <c r="H118">
        <v>9.9000003020963209E+37</v>
      </c>
      <c r="J118" s="2">
        <f>TREND(Calibration!$A$2:$A$4,Calibration!$B$2:$B$4,C118)</f>
        <v>406.9905861571321</v>
      </c>
      <c r="K118" s="2">
        <f>TREND(Calibration!$A$2:$A$4,Calibration!$C$2:$C$4,E118)</f>
        <v>1455.6865146860221</v>
      </c>
      <c r="L118" s="2">
        <f>TREND(Calibration!$A$2:$A$4,Calibration!$D$2:$D$4,G118)</f>
        <v>621.67863419540618</v>
      </c>
    </row>
    <row r="119" spans="1:12" x14ac:dyDescent="0.25">
      <c r="A119">
        <v>585105</v>
      </c>
      <c r="B119">
        <v>14.28199959</v>
      </c>
      <c r="C119">
        <v>0.58859998000000002</v>
      </c>
      <c r="D119">
        <v>766.08001708999996</v>
      </c>
      <c r="E119">
        <v>4.3867001500000002</v>
      </c>
      <c r="F119">
        <v>9.9000003020963209E+37</v>
      </c>
      <c r="G119">
        <v>1.6103999600000001</v>
      </c>
      <c r="H119">
        <v>9.9000003020963209E+37</v>
      </c>
      <c r="J119" s="2">
        <f>TREND(Calibration!$A$2:$A$4,Calibration!$B$2:$B$4,C119)</f>
        <v>407.986558073259</v>
      </c>
      <c r="K119" s="2">
        <f>TREND(Calibration!$A$2:$A$4,Calibration!$C$2:$C$4,E119)</f>
        <v>1746.5727077574682</v>
      </c>
      <c r="L119" s="2">
        <f>TREND(Calibration!$A$2:$A$4,Calibration!$D$2:$D$4,G119)</f>
        <v>622.78832157124066</v>
      </c>
    </row>
    <row r="120" spans="1:12" x14ac:dyDescent="0.25">
      <c r="A120">
        <v>590106</v>
      </c>
      <c r="B120">
        <v>14.272999759999999</v>
      </c>
      <c r="C120">
        <v>0.58649998999999997</v>
      </c>
      <c r="D120">
        <v>916.75897216999999</v>
      </c>
      <c r="E120">
        <v>4.3365001699999999</v>
      </c>
      <c r="F120">
        <v>9.9000003020963209E+37</v>
      </c>
      <c r="G120">
        <v>1.61150002</v>
      </c>
      <c r="H120">
        <v>9.9000003020963209E+37</v>
      </c>
      <c r="J120" s="2">
        <f>TREND(Calibration!$A$2:$A$4,Calibration!$B$2:$B$4,C120)</f>
        <v>406.67932664757768</v>
      </c>
      <c r="K120" s="2">
        <f>TREND(Calibration!$A$2:$A$4,Calibration!$C$2:$C$4,E120)</f>
        <v>1726.392389836773</v>
      </c>
      <c r="L120" s="2">
        <f>TREND(Calibration!$A$2:$A$4,Calibration!$D$2:$D$4,G120)</f>
        <v>623.24044611138754</v>
      </c>
    </row>
    <row r="121" spans="1:12" x14ac:dyDescent="0.25">
      <c r="A121">
        <v>595107</v>
      </c>
      <c r="B121">
        <v>14.20400047</v>
      </c>
      <c r="C121">
        <v>0.58969998000000001</v>
      </c>
      <c r="D121">
        <v>772.70697021000001</v>
      </c>
      <c r="E121">
        <v>4.0286998699999996</v>
      </c>
      <c r="F121">
        <v>9.9000003020963209E+37</v>
      </c>
      <c r="G121">
        <v>1.6103999600000001</v>
      </c>
      <c r="H121">
        <v>9.9000003020963209E+37</v>
      </c>
      <c r="J121" s="2">
        <f>TREND(Calibration!$A$2:$A$4,Calibration!$B$2:$B$4,C121)</f>
        <v>408.67130160453746</v>
      </c>
      <c r="K121" s="2">
        <f>TREND(Calibration!$A$2:$A$4,Calibration!$C$2:$C$4,E121)</f>
        <v>1602.6571232074762</v>
      </c>
      <c r="L121" s="2">
        <f>TREND(Calibration!$A$2:$A$4,Calibration!$D$2:$D$4,G121)</f>
        <v>622.78832157124066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14.135999679999999</v>
      </c>
      <c r="C2">
        <v>0.58590001000000003</v>
      </c>
      <c r="D2">
        <v>765.83801270000004</v>
      </c>
      <c r="E2">
        <v>4.9542999300000004</v>
      </c>
      <c r="F2">
        <v>9.9000003020963209E+37</v>
      </c>
      <c r="G2">
        <v>1.5865999500000001</v>
      </c>
      <c r="H2">
        <v>9.9000003020963209E+37</v>
      </c>
      <c r="J2" s="2">
        <f>TREND(Calibration!$A$2:$A$4,Calibration!$B$2:$B$4,C2)</f>
        <v>406.30584262585364</v>
      </c>
      <c r="K2" s="2">
        <f>TREND(Calibration!$A$2:$A$4,Calibration!$C$2:$C$4,E2)</f>
        <v>1974.7469821718535</v>
      </c>
      <c r="L2" s="2">
        <f>TREND(Calibration!$A$2:$A$4,Calibration!$D$2:$D$4,G2)</f>
        <v>613.00652005428549</v>
      </c>
      <c r="N2" s="2">
        <f>AVERAGE(J2:J121)</f>
        <v>414.298663746388</v>
      </c>
    </row>
    <row r="3" spans="1:14" x14ac:dyDescent="0.25">
      <c r="A3">
        <v>5077</v>
      </c>
      <c r="B3">
        <v>14.04899979</v>
      </c>
      <c r="C3">
        <v>0.59079999000000005</v>
      </c>
      <c r="D3">
        <v>716.15899658000001</v>
      </c>
      <c r="E3">
        <v>5.0082998300000003</v>
      </c>
      <c r="F3">
        <v>9.9000003020963209E+37</v>
      </c>
      <c r="G3">
        <v>1.5850000399999999</v>
      </c>
      <c r="H3">
        <v>9.9000003020963209E+37</v>
      </c>
      <c r="J3" s="2">
        <f>TREND(Calibration!$A$2:$A$4,Calibration!$B$2:$B$4,C3)</f>
        <v>409.35605136075714</v>
      </c>
      <c r="K3" s="2">
        <f>TREND(Calibration!$A$2:$A$4,Calibration!$C$2:$C$4,E3)</f>
        <v>1996.4548623280955</v>
      </c>
      <c r="L3" s="2">
        <f>TREND(Calibration!$A$2:$A$4,Calibration!$D$2:$D$4,G3)</f>
        <v>612.34895721859789</v>
      </c>
    </row>
    <row r="4" spans="1:14" x14ac:dyDescent="0.25">
      <c r="A4">
        <v>10077</v>
      </c>
      <c r="B4">
        <v>13.98700047</v>
      </c>
      <c r="C4">
        <v>0.58490001999999996</v>
      </c>
      <c r="D4">
        <v>741.92199706999997</v>
      </c>
      <c r="E4">
        <v>5.0093998900000001</v>
      </c>
      <c r="F4">
        <v>9.9000003020963209E+37</v>
      </c>
      <c r="G4">
        <v>1.5779999499999999</v>
      </c>
      <c r="H4">
        <v>9.9000003020963209E+37</v>
      </c>
      <c r="J4" s="2">
        <f>TREND(Calibration!$A$2:$A$4,Calibration!$B$2:$B$4,C4)</f>
        <v>405.68335473145078</v>
      </c>
      <c r="K4" s="2">
        <f>TREND(Calibration!$A$2:$A$4,Calibration!$C$2:$C$4,E4)</f>
        <v>1996.8970848256311</v>
      </c>
      <c r="L4" s="2">
        <f>TREND(Calibration!$A$2:$A$4,Calibration!$D$2:$D$4,G4)</f>
        <v>609.47192099126767</v>
      </c>
    </row>
    <row r="5" spans="1:14" x14ac:dyDescent="0.25">
      <c r="A5">
        <v>15078</v>
      </c>
      <c r="B5">
        <v>14.022999759999999</v>
      </c>
      <c r="C5">
        <v>0.58810001999999995</v>
      </c>
      <c r="D5">
        <v>1073.42700195</v>
      </c>
      <c r="E5">
        <v>2.4718000899999999</v>
      </c>
      <c r="F5">
        <v>1178.4980468700001</v>
      </c>
      <c r="G5">
        <v>1.6038999599999999</v>
      </c>
      <c r="H5">
        <v>9.9000003020963209E+37</v>
      </c>
      <c r="J5" s="2">
        <f>TREND(Calibration!$A$2:$A$4,Calibration!$B$2:$B$4,C5)</f>
        <v>407.67533591335172</v>
      </c>
      <c r="K5" s="2">
        <f>TREND(Calibration!$A$2:$A$4,Calibration!$C$2:$C$4,E5)</f>
        <v>976.78570789893627</v>
      </c>
      <c r="L5" s="2">
        <f>TREND(Calibration!$A$2:$A$4,Calibration!$D$2:$D$4,G5)</f>
        <v>620.11682227942481</v>
      </c>
    </row>
    <row r="6" spans="1:14" x14ac:dyDescent="0.25">
      <c r="A6">
        <v>20079</v>
      </c>
      <c r="B6">
        <v>14.152999879999999</v>
      </c>
      <c r="C6">
        <v>0.58759998999999996</v>
      </c>
      <c r="D6">
        <v>582.69702147999999</v>
      </c>
      <c r="E6">
        <v>2.0478000600000001</v>
      </c>
      <c r="F6">
        <v>1075.0880127</v>
      </c>
      <c r="G6">
        <v>1.6007000199999999</v>
      </c>
      <c r="H6">
        <v>9.9000003020963209E+37</v>
      </c>
      <c r="J6" s="2">
        <f>TREND(Calibration!$A$2:$A$4,Calibration!$B$2:$B$4,C6)</f>
        <v>407.36407017885614</v>
      </c>
      <c r="K6" s="2">
        <f>TREND(Calibration!$A$2:$A$4,Calibration!$C$2:$C$4,E6)</f>
        <v>806.33832119112697</v>
      </c>
      <c r="L6" s="2">
        <f>TREND(Calibration!$A$2:$A$4,Calibration!$D$2:$D$4,G6)</f>
        <v>618.8016472880629</v>
      </c>
    </row>
    <row r="7" spans="1:14" x14ac:dyDescent="0.25">
      <c r="A7">
        <v>25078</v>
      </c>
      <c r="B7">
        <v>14.272999759999999</v>
      </c>
      <c r="C7">
        <v>0.58969998000000001</v>
      </c>
      <c r="D7">
        <v>799.84197998000002</v>
      </c>
      <c r="E7">
        <v>2.1180000300000001</v>
      </c>
      <c r="F7">
        <v>1140.1560058600001</v>
      </c>
      <c r="G7">
        <v>1.5903999799999999</v>
      </c>
      <c r="H7">
        <v>9.9000003020963209E+37</v>
      </c>
      <c r="J7" s="2">
        <f>TREND(Calibration!$A$2:$A$4,Calibration!$B$2:$B$4,C7)</f>
        <v>408.67130160453746</v>
      </c>
      <c r="K7" s="2">
        <f>TREND(Calibration!$A$2:$A$4,Calibration!$C$2:$C$4,E7)</f>
        <v>834.55860559409416</v>
      </c>
      <c r="L7" s="2">
        <f>TREND(Calibration!$A$2:$A$4,Calibration!$D$2:$D$4,G7)</f>
        <v>614.56833197026685</v>
      </c>
    </row>
    <row r="8" spans="1:14" x14ac:dyDescent="0.25">
      <c r="A8">
        <v>30081</v>
      </c>
      <c r="B8">
        <v>14.411999700000001</v>
      </c>
      <c r="C8">
        <v>0.59509999000000002</v>
      </c>
      <c r="D8">
        <v>954.04797363</v>
      </c>
      <c r="E8">
        <v>2.92379999</v>
      </c>
      <c r="F8">
        <v>9.9000003020963209E+37</v>
      </c>
      <c r="G8">
        <v>1.5964000199999999</v>
      </c>
      <c r="H8">
        <v>1351.57299805</v>
      </c>
      <c r="J8" s="2">
        <f>TREND(Calibration!$A$2:$A$4,Calibration!$B$2:$B$4,C8)</f>
        <v>412.03277607393653</v>
      </c>
      <c r="K8" s="2">
        <f>TREND(Calibration!$A$2:$A$4,Calibration!$C$2:$C$4,E8)</f>
        <v>1158.4890010500976</v>
      </c>
      <c r="L8" s="2">
        <f>TREND(Calibration!$A$2:$A$4,Calibration!$D$2:$D$4,G8)</f>
        <v>617.03434775655398</v>
      </c>
    </row>
    <row r="9" spans="1:14" x14ac:dyDescent="0.25">
      <c r="A9">
        <v>35081</v>
      </c>
      <c r="B9">
        <v>14.40600014</v>
      </c>
      <c r="C9">
        <v>0.59780001999999999</v>
      </c>
      <c r="D9">
        <v>1225.0839843700001</v>
      </c>
      <c r="E9">
        <v>3.4653999799999999</v>
      </c>
      <c r="F9">
        <v>9.9000003020963209E+37</v>
      </c>
      <c r="G9">
        <v>1.6088000499999999</v>
      </c>
      <c r="H9">
        <v>9.9000003020963209E+37</v>
      </c>
      <c r="J9" s="2">
        <f>TREND(Calibration!$A$2:$A$4,Calibration!$B$2:$B$4,C9)</f>
        <v>413.71352887098902</v>
      </c>
      <c r="K9" s="2">
        <f>TREND(Calibration!$A$2:$A$4,Calibration!$C$2:$C$4,E9)</f>
        <v>1376.2113982312387</v>
      </c>
      <c r="L9" s="2">
        <f>TREND(Calibration!$A$2:$A$4,Calibration!$D$2:$D$4,G9)</f>
        <v>622.13075873555306</v>
      </c>
    </row>
    <row r="10" spans="1:14" x14ac:dyDescent="0.25">
      <c r="A10">
        <v>40089</v>
      </c>
      <c r="B10">
        <v>14.34200001</v>
      </c>
      <c r="C10">
        <v>0.6038</v>
      </c>
      <c r="D10">
        <v>767.75799560999997</v>
      </c>
      <c r="E10">
        <v>3.3763000999999999</v>
      </c>
      <c r="F10">
        <v>9.9000003020963209E+37</v>
      </c>
      <c r="G10">
        <v>1.5946999799999999</v>
      </c>
      <c r="H10">
        <v>1349.2459716799999</v>
      </c>
      <c r="J10" s="2">
        <f>TREND(Calibration!$A$2:$A$4,Calibration!$B$2:$B$4,C10)</f>
        <v>417.44848113717097</v>
      </c>
      <c r="K10" s="2">
        <f>TREND(Calibration!$A$2:$A$4,Calibration!$C$2:$C$4,E10)</f>
        <v>1340.3933778835055</v>
      </c>
      <c r="L10" s="2">
        <f>TREND(Calibration!$A$2:$A$4,Calibration!$D$2:$D$4,G10)</f>
        <v>616.33563150177577</v>
      </c>
    </row>
    <row r="11" spans="1:14" x14ac:dyDescent="0.25">
      <c r="A11">
        <v>45090</v>
      </c>
      <c r="B11">
        <v>14.260999679999999</v>
      </c>
      <c r="C11">
        <v>0.59939998000000005</v>
      </c>
      <c r="D11">
        <v>1019.03198242</v>
      </c>
      <c r="E11">
        <v>2.9172999900000001</v>
      </c>
      <c r="F11">
        <v>9.9000003020963209E+37</v>
      </c>
      <c r="G11">
        <v>1.59370005</v>
      </c>
      <c r="H11">
        <v>9.9000003020963209E+37</v>
      </c>
      <c r="J11" s="2">
        <f>TREND(Calibration!$A$2:$A$4,Calibration!$B$2:$B$4,C11)</f>
        <v>414.70949456217483</v>
      </c>
      <c r="K11" s="2">
        <f>TREND(Calibration!$A$2:$A$4,Calibration!$C$2:$C$4,E11)</f>
        <v>1155.8760106368641</v>
      </c>
      <c r="L11" s="2">
        <f>TREND(Calibration!$A$2:$A$4,Calibration!$D$2:$D$4,G11)</f>
        <v>615.9246603807195</v>
      </c>
    </row>
    <row r="12" spans="1:14" x14ac:dyDescent="0.25">
      <c r="A12">
        <v>50082</v>
      </c>
      <c r="B12">
        <v>14.13099957</v>
      </c>
      <c r="C12">
        <v>0.60159998999999997</v>
      </c>
      <c r="D12">
        <v>855.28100586000005</v>
      </c>
      <c r="E12">
        <v>2.3766999200000001</v>
      </c>
      <c r="F12">
        <v>9.9000003020963209E+37</v>
      </c>
      <c r="G12">
        <v>1.5850000399999999</v>
      </c>
      <c r="H12">
        <v>9.9000003020963209E+37</v>
      </c>
      <c r="J12" s="2">
        <f>TREND(Calibration!$A$2:$A$4,Calibration!$B$2:$B$4,C12)</f>
        <v>416.07898784967284</v>
      </c>
      <c r="K12" s="2">
        <f>TREND(Calibration!$A$2:$A$4,Calibration!$C$2:$C$4,E12)</f>
        <v>938.55557982095388</v>
      </c>
      <c r="L12" s="2">
        <f>TREND(Calibration!$A$2:$A$4,Calibration!$D$2:$D$4,G12)</f>
        <v>612.34895721859789</v>
      </c>
    </row>
    <row r="13" spans="1:14" x14ac:dyDescent="0.25">
      <c r="A13">
        <v>55092</v>
      </c>
      <c r="B13">
        <v>14.071000099999999</v>
      </c>
      <c r="C13">
        <v>0.60000001999999997</v>
      </c>
      <c r="D13">
        <v>982.39202881000006</v>
      </c>
      <c r="E13">
        <v>3.3919999600000001</v>
      </c>
      <c r="F13">
        <v>9.9000003020963209E+37</v>
      </c>
      <c r="G13">
        <v>1.5850000399999999</v>
      </c>
      <c r="H13">
        <v>9.9000003020963209E+37</v>
      </c>
      <c r="J13" s="2">
        <f>TREND(Calibration!$A$2:$A$4,Calibration!$B$2:$B$4,C13)</f>
        <v>415.08301593354594</v>
      </c>
      <c r="K13" s="2">
        <f>TREND(Calibration!$A$2:$A$4,Calibration!$C$2:$C$4,E13)</f>
        <v>1346.7046984479841</v>
      </c>
      <c r="L13" s="2">
        <f>TREND(Calibration!$A$2:$A$4,Calibration!$D$2:$D$4,G13)</f>
        <v>612.34895721859789</v>
      </c>
    </row>
    <row r="14" spans="1:14" x14ac:dyDescent="0.25">
      <c r="A14">
        <v>60083</v>
      </c>
      <c r="B14">
        <v>13.98200035</v>
      </c>
      <c r="C14">
        <v>0.59729999</v>
      </c>
      <c r="D14">
        <v>1200.95495605</v>
      </c>
      <c r="E14">
        <v>3.0615000700000001</v>
      </c>
      <c r="F14">
        <v>9.9000003020963209E+37</v>
      </c>
      <c r="G14">
        <v>1.59739995</v>
      </c>
      <c r="H14">
        <v>9.9000003020963209E+37</v>
      </c>
      <c r="J14" s="2">
        <f>TREND(Calibration!$A$2:$A$4,Calibration!$B$2:$B$4,C14)</f>
        <v>413.40226313649345</v>
      </c>
      <c r="K14" s="2">
        <f>TREND(Calibration!$A$2:$A$4,Calibration!$C$2:$C$4,E14)</f>
        <v>1213.844230118021</v>
      </c>
      <c r="L14" s="2">
        <f>TREND(Calibration!$A$2:$A$4,Calibration!$D$2:$D$4,G14)</f>
        <v>617.44531887761025</v>
      </c>
    </row>
    <row r="15" spans="1:14" x14ac:dyDescent="0.25">
      <c r="A15">
        <v>65092</v>
      </c>
      <c r="B15">
        <v>14.067999840000001</v>
      </c>
      <c r="C15">
        <v>0.59619999000000001</v>
      </c>
      <c r="D15">
        <v>726.99200439000003</v>
      </c>
      <c r="E15">
        <v>3.2964000699999998</v>
      </c>
      <c r="F15">
        <v>9.9000003020963209E+37</v>
      </c>
      <c r="G15">
        <v>1.6099000000000001</v>
      </c>
      <c r="H15">
        <v>9.9000003020963209E+37</v>
      </c>
      <c r="J15" s="2">
        <f>TREND(Calibration!$A$2:$A$4,Calibration!$B$2:$B$4,C15)</f>
        <v>412.71751960521499</v>
      </c>
      <c r="K15" s="2">
        <f>TREND(Calibration!$A$2:$A$4,Calibration!$C$2:$C$4,E15)</f>
        <v>1308.2736836670322</v>
      </c>
      <c r="L15" s="2">
        <f>TREND(Calibration!$A$2:$A$4,Calibration!$D$2:$D$4,G15)</f>
        <v>622.58283806571205</v>
      </c>
    </row>
    <row r="16" spans="1:14" x14ac:dyDescent="0.25">
      <c r="A16">
        <v>70084</v>
      </c>
      <c r="B16">
        <v>14.18299961</v>
      </c>
      <c r="C16">
        <v>0.59619999000000001</v>
      </c>
      <c r="D16">
        <v>506.83099364999998</v>
      </c>
      <c r="E16">
        <v>2.8324999800000001</v>
      </c>
      <c r="F16">
        <v>9.9000003020963209E+37</v>
      </c>
      <c r="G16">
        <v>1.61580002</v>
      </c>
      <c r="H16">
        <v>1307.0670166</v>
      </c>
      <c r="J16" s="2">
        <f>TREND(Calibration!$A$2:$A$4,Calibration!$B$2:$B$4,C16)</f>
        <v>412.71751960521499</v>
      </c>
      <c r="K16" s="2">
        <f>TREND(Calibration!$A$2:$A$4,Calibration!$C$2:$C$4,E16)</f>
        <v>1121.7865316873081</v>
      </c>
      <c r="L16" s="2">
        <f>TREND(Calibration!$A$2:$A$4,Calibration!$D$2:$D$4,G16)</f>
        <v>625.00774564289645</v>
      </c>
    </row>
    <row r="17" spans="1:12" x14ac:dyDescent="0.25">
      <c r="A17">
        <v>75084</v>
      </c>
      <c r="B17">
        <v>14.32699966</v>
      </c>
      <c r="C17">
        <v>0.59670000999999995</v>
      </c>
      <c r="D17">
        <v>641.04498291000004</v>
      </c>
      <c r="E17">
        <v>3.06200004</v>
      </c>
      <c r="F17">
        <v>9.9000003020963209E+37</v>
      </c>
      <c r="G17">
        <v>1.6217000500000001</v>
      </c>
      <c r="H17">
        <v>9.9000003020963209E+37</v>
      </c>
      <c r="J17" s="2">
        <f>TREND(Calibration!$A$2:$A$4,Calibration!$B$2:$B$4,C17)</f>
        <v>413.02877911476935</v>
      </c>
      <c r="K17" s="2">
        <f>TREND(Calibration!$A$2:$A$4,Calibration!$C$2:$C$4,E17)</f>
        <v>1214.0452173206215</v>
      </c>
      <c r="L17" s="2">
        <f>TREND(Calibration!$A$2:$A$4,Calibration!$D$2:$D$4,G17)</f>
        <v>627.43265733007991</v>
      </c>
    </row>
    <row r="18" spans="1:12" x14ac:dyDescent="0.25">
      <c r="A18">
        <v>80093</v>
      </c>
      <c r="B18">
        <v>14.338999749999999</v>
      </c>
      <c r="C18">
        <v>0.59509999000000002</v>
      </c>
      <c r="D18">
        <v>1126.9119873</v>
      </c>
      <c r="E18">
        <v>2.71959996</v>
      </c>
      <c r="F18">
        <v>9.9000003020963209E+37</v>
      </c>
      <c r="G18">
        <v>1.6211999699999999</v>
      </c>
      <c r="H18">
        <v>9.9000003020963209E+37</v>
      </c>
      <c r="J18" s="2">
        <f>TREND(Calibration!$A$2:$A$4,Calibration!$B$2:$B$4,C18)</f>
        <v>412.03277607393653</v>
      </c>
      <c r="K18" s="2">
        <f>TREND(Calibration!$A$2:$A$4,Calibration!$C$2:$C$4,E18)</f>
        <v>1076.4008901620955</v>
      </c>
      <c r="L18" s="2">
        <f>TREND(Calibration!$A$2:$A$4,Calibration!$D$2:$D$4,G18)</f>
        <v>627.22712450456424</v>
      </c>
    </row>
    <row r="19" spans="1:12" x14ac:dyDescent="0.25">
      <c r="A19">
        <v>85084</v>
      </c>
      <c r="B19">
        <v>14.27000046</v>
      </c>
      <c r="C19">
        <v>0.59399997999999998</v>
      </c>
      <c r="D19">
        <v>732.46899413999995</v>
      </c>
      <c r="E19">
        <v>2.4058999999999999</v>
      </c>
      <c r="F19">
        <v>9.9000003020963209E+37</v>
      </c>
      <c r="G19">
        <v>1.6131000499999999</v>
      </c>
      <c r="H19">
        <v>9.9000003020963209E+37</v>
      </c>
      <c r="J19" s="2">
        <f>TREND(Calibration!$A$2:$A$4,Calibration!$B$2:$B$4,C19)</f>
        <v>411.34802631771686</v>
      </c>
      <c r="K19" s="2">
        <f>TREND(Calibration!$A$2:$A$4,Calibration!$C$2:$C$4,E19)</f>
        <v>950.29396891413137</v>
      </c>
      <c r="L19" s="2">
        <f>TREND(Calibration!$A$2:$A$4,Calibration!$D$2:$D$4,G19)</f>
        <v>623.89805826706197</v>
      </c>
    </row>
    <row r="20" spans="1:12" x14ac:dyDescent="0.25">
      <c r="A20">
        <v>90085</v>
      </c>
      <c r="B20">
        <v>14.208999629999999</v>
      </c>
      <c r="C20">
        <v>0.59840000000000004</v>
      </c>
      <c r="D20">
        <v>636.39398193</v>
      </c>
      <c r="E20">
        <v>2.2725000400000002</v>
      </c>
      <c r="F20">
        <v>9.9000003020963209E+37</v>
      </c>
      <c r="G20">
        <v>1.6081999499999999</v>
      </c>
      <c r="H20">
        <v>9.9000003020963209E+37</v>
      </c>
      <c r="J20" s="2">
        <f>TREND(Calibration!$A$2:$A$4,Calibration!$B$2:$B$4,C20)</f>
        <v>414.08701289271312</v>
      </c>
      <c r="K20" s="2">
        <f>TREND(Calibration!$A$2:$A$4,Calibration!$C$2:$C$4,E20)</f>
        <v>896.66738174401667</v>
      </c>
      <c r="L20" s="2">
        <f>TREND(Calibration!$A$2:$A$4,Calibration!$D$2:$D$4,G20)</f>
        <v>621.88411770093489</v>
      </c>
    </row>
    <row r="21" spans="1:12" x14ac:dyDescent="0.25">
      <c r="A21">
        <v>95086</v>
      </c>
      <c r="B21">
        <v>14.18000031</v>
      </c>
      <c r="C21">
        <v>0.60000001999999997</v>
      </c>
      <c r="D21">
        <v>389.38800049000002</v>
      </c>
      <c r="E21">
        <v>2.1935999399999999</v>
      </c>
      <c r="F21">
        <v>9.9000003020963209E+37</v>
      </c>
      <c r="G21">
        <v>1.60769999</v>
      </c>
      <c r="H21">
        <v>1186.6550293</v>
      </c>
      <c r="J21" s="2">
        <f>TREND(Calibration!$A$2:$A$4,Calibration!$B$2:$B$4,C21)</f>
        <v>415.08301593354594</v>
      </c>
      <c r="K21" s="2">
        <f>TREND(Calibration!$A$2:$A$4,Calibration!$C$2:$C$4,E21)</f>
        <v>864.94965791275922</v>
      </c>
      <c r="L21" s="2">
        <f>TREND(Calibration!$A$2:$A$4,Calibration!$D$2:$D$4,G21)</f>
        <v>621.67863419540618</v>
      </c>
    </row>
    <row r="22" spans="1:12" x14ac:dyDescent="0.25">
      <c r="A22">
        <v>100084</v>
      </c>
      <c r="B22">
        <v>14.09599972</v>
      </c>
      <c r="C22">
        <v>0.60049998999999998</v>
      </c>
      <c r="D22">
        <v>831.25402831999997</v>
      </c>
      <c r="E22">
        <v>3.3499000099999998</v>
      </c>
      <c r="F22">
        <v>9.9000003020963209E+37</v>
      </c>
      <c r="G22">
        <v>1.6017999599999999</v>
      </c>
      <c r="H22">
        <v>1342.01293945</v>
      </c>
      <c r="J22" s="2">
        <f>TREND(Calibration!$A$2:$A$4,Calibration!$B$2:$B$4,C22)</f>
        <v>415.39424431839439</v>
      </c>
      <c r="K22" s="2">
        <f>TREND(Calibration!$A$2:$A$4,Calibration!$C$2:$C$4,E22)</f>
        <v>1329.7805806406589</v>
      </c>
      <c r="L22" s="2">
        <f>TREND(Calibration!$A$2:$A$4,Calibration!$D$2:$D$4,G22)</f>
        <v>619.25372250822284</v>
      </c>
    </row>
    <row r="23" spans="1:12" x14ac:dyDescent="0.25">
      <c r="A23">
        <v>105084</v>
      </c>
      <c r="B23">
        <v>14.01799965</v>
      </c>
      <c r="C23">
        <v>0.60479998999999995</v>
      </c>
      <c r="D23">
        <v>948.56402588000003</v>
      </c>
      <c r="E23">
        <v>2.6133000900000001</v>
      </c>
      <c r="F23">
        <v>9.9000003020963209E+37</v>
      </c>
      <c r="G23">
        <v>1.6028000099999999</v>
      </c>
      <c r="H23">
        <v>1222.8669433600001</v>
      </c>
      <c r="J23" s="2">
        <f>TREND(Calibration!$A$2:$A$4,Calibration!$B$2:$B$4,C23)</f>
        <v>418.07096903157378</v>
      </c>
      <c r="K23" s="2">
        <f>TREND(Calibration!$A$2:$A$4,Calibration!$C$2:$C$4,E23)</f>
        <v>1033.6684992024063</v>
      </c>
      <c r="L23" s="2">
        <f>TREND(Calibration!$A$2:$A$4,Calibration!$D$2:$D$4,G23)</f>
        <v>619.66474294926593</v>
      </c>
    </row>
    <row r="24" spans="1:12" x14ac:dyDescent="0.25">
      <c r="A24">
        <v>110086</v>
      </c>
      <c r="B24">
        <v>13.920000079999999</v>
      </c>
      <c r="C24">
        <v>0.60049998999999998</v>
      </c>
      <c r="D24">
        <v>9.9000003020963209E+37</v>
      </c>
      <c r="E24">
        <v>2.31890011</v>
      </c>
      <c r="F24">
        <v>1322.2760009799999</v>
      </c>
      <c r="G24">
        <v>1.6099000000000001</v>
      </c>
      <c r="H24">
        <v>9.9000003020963209E+37</v>
      </c>
      <c r="J24" s="2">
        <f>TREND(Calibration!$A$2:$A$4,Calibration!$B$2:$B$4,C24)</f>
        <v>415.39424431839439</v>
      </c>
      <c r="K24" s="2">
        <f>TREND(Calibration!$A$2:$A$4,Calibration!$C$2:$C$4,E24)</f>
        <v>915.32014144915013</v>
      </c>
      <c r="L24" s="2">
        <f>TREND(Calibration!$A$2:$A$4,Calibration!$D$2:$D$4,G24)</f>
        <v>622.58283806571205</v>
      </c>
    </row>
    <row r="25" spans="1:12" x14ac:dyDescent="0.25">
      <c r="A25">
        <v>115085</v>
      </c>
      <c r="B25">
        <v>14.06099987</v>
      </c>
      <c r="C25">
        <v>0.60479998999999995</v>
      </c>
      <c r="D25">
        <v>521.95898437000005</v>
      </c>
      <c r="E25">
        <v>2.1979999499999998</v>
      </c>
      <c r="F25">
        <v>9.9000003020963209E+37</v>
      </c>
      <c r="G25">
        <v>1.6103999600000001</v>
      </c>
      <c r="H25">
        <v>1002.50897217</v>
      </c>
      <c r="J25" s="2">
        <f>TREND(Calibration!$A$2:$A$4,Calibration!$B$2:$B$4,C25)</f>
        <v>418.07096903157378</v>
      </c>
      <c r="K25" s="2">
        <f>TREND(Calibration!$A$2:$A$4,Calibration!$C$2:$C$4,E25)</f>
        <v>866.71845544324094</v>
      </c>
      <c r="L25" s="2">
        <f>TREND(Calibration!$A$2:$A$4,Calibration!$D$2:$D$4,G25)</f>
        <v>622.78832157124066</v>
      </c>
    </row>
    <row r="26" spans="1:12" x14ac:dyDescent="0.25">
      <c r="A26">
        <v>120086</v>
      </c>
      <c r="B26">
        <v>14.227999690000001</v>
      </c>
      <c r="C26">
        <v>0.60540002999999998</v>
      </c>
      <c r="D26">
        <v>959.65100098000005</v>
      </c>
      <c r="E26">
        <v>2.1017999600000001</v>
      </c>
      <c r="F26">
        <v>9.9000003020963209E+37</v>
      </c>
      <c r="G26">
        <v>1.625</v>
      </c>
      <c r="H26">
        <v>1271.63903809</v>
      </c>
      <c r="J26" s="2">
        <f>TREND(Calibration!$A$2:$A$4,Calibration!$B$2:$B$4,C26)</f>
        <v>418.44449040294501</v>
      </c>
      <c r="K26" s="2">
        <f>TREND(Calibration!$A$2:$A$4,Calibration!$C$2:$C$4,E26)</f>
        <v>828.04620134736899</v>
      </c>
      <c r="L26" s="2">
        <f>TREND(Calibration!$A$2:$A$4,Calibration!$D$2:$D$4,G26)</f>
        <v>628.78893642054561</v>
      </c>
    </row>
    <row r="27" spans="1:12" x14ac:dyDescent="0.25">
      <c r="A27">
        <v>125086</v>
      </c>
      <c r="B27">
        <v>14.28199959</v>
      </c>
      <c r="C27">
        <v>0.60430002000000005</v>
      </c>
      <c r="D27">
        <v>778.33099364999998</v>
      </c>
      <c r="E27">
        <v>2.07920003</v>
      </c>
      <c r="F27">
        <v>9.9000003020963209E+37</v>
      </c>
      <c r="G27">
        <v>1.62820005</v>
      </c>
      <c r="H27">
        <v>1199.9809570299999</v>
      </c>
      <c r="J27" s="2">
        <f>TREND(Calibration!$A$2:$A$4,Calibration!$B$2:$B$4,C27)</f>
        <v>417.75974064672545</v>
      </c>
      <c r="K27" s="2">
        <f>TREND(Calibration!$A$2:$A$4,Calibration!$C$2:$C$4,E27)</f>
        <v>818.96106281971504</v>
      </c>
      <c r="L27" s="2">
        <f>TREND(Calibration!$A$2:$A$4,Calibration!$D$2:$D$4,G27)</f>
        <v>630.10415662189564</v>
      </c>
    </row>
    <row r="28" spans="1:12" x14ac:dyDescent="0.25">
      <c r="A28">
        <v>130097</v>
      </c>
      <c r="B28">
        <v>14.24600029</v>
      </c>
      <c r="C28">
        <v>0.60270000000000001</v>
      </c>
      <c r="D28">
        <v>1017.25201416</v>
      </c>
      <c r="E28">
        <v>2.1607000799999998</v>
      </c>
      <c r="F28">
        <v>9.9000003020963209E+37</v>
      </c>
      <c r="G28">
        <v>1.6207</v>
      </c>
      <c r="H28">
        <v>9.9000003020963209E+37</v>
      </c>
      <c r="J28" s="2">
        <f>TREND(Calibration!$A$2:$A$4,Calibration!$B$2:$B$4,C28)</f>
        <v>416.76373760589252</v>
      </c>
      <c r="K28" s="2">
        <f>TREND(Calibration!$A$2:$A$4,Calibration!$C$2:$C$4,E28)</f>
        <v>851.72396271633943</v>
      </c>
      <c r="L28" s="2">
        <f>TREND(Calibration!$A$2:$A$4,Calibration!$D$2:$D$4,G28)</f>
        <v>627.0216368890367</v>
      </c>
    </row>
    <row r="29" spans="1:12" x14ac:dyDescent="0.25">
      <c r="A29">
        <v>135086</v>
      </c>
      <c r="B29">
        <v>14.13899994</v>
      </c>
      <c r="C29">
        <v>0.59509999000000002</v>
      </c>
      <c r="D29">
        <v>926.35601807</v>
      </c>
      <c r="E29">
        <v>2.12450004</v>
      </c>
      <c r="F29">
        <v>9.9000003020963209E+37</v>
      </c>
      <c r="G29">
        <v>1.60339999</v>
      </c>
      <c r="H29">
        <v>9.9000003020963209E+37</v>
      </c>
      <c r="J29" s="2">
        <f>TREND(Calibration!$A$2:$A$4,Calibration!$B$2:$B$4,C29)</f>
        <v>412.03277607393653</v>
      </c>
      <c r="K29" s="2">
        <f>TREND(Calibration!$A$2:$A$4,Calibration!$C$2:$C$4,E29)</f>
        <v>837.17160002731293</v>
      </c>
      <c r="L29" s="2">
        <f>TREND(Calibration!$A$2:$A$4,Calibration!$D$2:$D$4,G29)</f>
        <v>619.91133466389738</v>
      </c>
    </row>
    <row r="30" spans="1:12" x14ac:dyDescent="0.25">
      <c r="A30">
        <v>140086</v>
      </c>
      <c r="B30">
        <v>14.05500031</v>
      </c>
      <c r="C30">
        <v>0.59939998000000005</v>
      </c>
      <c r="D30">
        <v>697.53698729999996</v>
      </c>
      <c r="E30">
        <v>2.8092999500000002</v>
      </c>
      <c r="F30">
        <v>9.9000003020963209E+37</v>
      </c>
      <c r="G30">
        <v>1.6038999599999999</v>
      </c>
      <c r="H30">
        <v>1358.58105469</v>
      </c>
      <c r="J30" s="2">
        <f>TREND(Calibration!$A$2:$A$4,Calibration!$B$2:$B$4,C30)</f>
        <v>414.70949456217483</v>
      </c>
      <c r="K30" s="2">
        <f>TREND(Calibration!$A$2:$A$4,Calibration!$C$2:$C$4,E30)</f>
        <v>1112.4601538447339</v>
      </c>
      <c r="L30" s="2">
        <f>TREND(Calibration!$A$2:$A$4,Calibration!$D$2:$D$4,G30)</f>
        <v>620.11682227942481</v>
      </c>
    </row>
    <row r="31" spans="1:12" x14ac:dyDescent="0.25">
      <c r="A31">
        <v>145086</v>
      </c>
      <c r="B31">
        <v>14.00599957</v>
      </c>
      <c r="C31">
        <v>0.59079999000000005</v>
      </c>
      <c r="D31">
        <v>634.97601318</v>
      </c>
      <c r="E31">
        <v>2.5818998799999999</v>
      </c>
      <c r="F31">
        <v>9.9000003020963209E+37</v>
      </c>
      <c r="G31">
        <v>1.60549998</v>
      </c>
      <c r="H31">
        <v>9.9000003020963209E+37</v>
      </c>
      <c r="J31" s="2">
        <f>TREND(Calibration!$A$2:$A$4,Calibration!$B$2:$B$4,C31)</f>
        <v>409.35605136075714</v>
      </c>
      <c r="K31" s="2">
        <f>TREND(Calibration!$A$2:$A$4,Calibration!$C$2:$C$4,E31)</f>
        <v>1021.0456610941721</v>
      </c>
      <c r="L31" s="2">
        <f>TREND(Calibration!$A$2:$A$4,Calibration!$D$2:$D$4,G31)</f>
        <v>620.77443032510041</v>
      </c>
    </row>
    <row r="32" spans="1:12" x14ac:dyDescent="0.25">
      <c r="A32">
        <v>150086</v>
      </c>
      <c r="B32">
        <v>13.97000027</v>
      </c>
      <c r="C32">
        <v>0.60049998999999998</v>
      </c>
      <c r="D32">
        <v>493.06298828000001</v>
      </c>
      <c r="E32">
        <v>2.06890011</v>
      </c>
      <c r="F32">
        <v>9.9000003020963209E+37</v>
      </c>
      <c r="G32">
        <v>1.59309995</v>
      </c>
      <c r="H32">
        <v>1327.9670410199999</v>
      </c>
      <c r="J32" s="2">
        <f>TREND(Calibration!$A$2:$A$4,Calibration!$B$2:$B$4,C32)</f>
        <v>415.39424431839439</v>
      </c>
      <c r="K32" s="2">
        <f>TREND(Calibration!$A$2:$A$4,Calibration!$C$2:$C$4,E32)</f>
        <v>814.82051017093454</v>
      </c>
      <c r="L32" s="2">
        <f>TREND(Calibration!$A$2:$A$4,Calibration!$D$2:$D$4,G32)</f>
        <v>615.67801934610134</v>
      </c>
    </row>
    <row r="33" spans="1:12" x14ac:dyDescent="0.25">
      <c r="A33">
        <v>155087</v>
      </c>
      <c r="B33">
        <v>14.050999640000001</v>
      </c>
      <c r="C33">
        <v>0.60430002000000005</v>
      </c>
      <c r="D33">
        <v>781.13098145000004</v>
      </c>
      <c r="E33">
        <v>2.0639998899999998</v>
      </c>
      <c r="F33">
        <v>9.9000003020963209E+37</v>
      </c>
      <c r="G33">
        <v>1.59689999</v>
      </c>
      <c r="H33">
        <v>9.9000003020963209E+37</v>
      </c>
      <c r="J33" s="2">
        <f>TREND(Calibration!$A$2:$A$4,Calibration!$B$2:$B$4,C33)</f>
        <v>417.75974064672545</v>
      </c>
      <c r="K33" s="2">
        <f>TREND(Calibration!$A$2:$A$4,Calibration!$C$2:$C$4,E33)</f>
        <v>812.8506289582059</v>
      </c>
      <c r="L33" s="2">
        <f>TREND(Calibration!$A$2:$A$4,Calibration!$D$2:$D$4,G33)</f>
        <v>617.23983537208153</v>
      </c>
    </row>
    <row r="34" spans="1:12" x14ac:dyDescent="0.25">
      <c r="A34">
        <v>160087</v>
      </c>
      <c r="B34">
        <v>14.10499954</v>
      </c>
      <c r="C34">
        <v>0.59890001999999998</v>
      </c>
      <c r="D34">
        <v>1333.4930419899999</v>
      </c>
      <c r="E34">
        <v>2.1136999099999998</v>
      </c>
      <c r="F34">
        <v>1028.1459960899999</v>
      </c>
      <c r="G34">
        <v>1.59529996</v>
      </c>
      <c r="H34">
        <v>9.9000003020963209E+37</v>
      </c>
      <c r="J34" s="2">
        <f>TREND(Calibration!$A$2:$A$4,Calibration!$B$2:$B$4,C34)</f>
        <v>414.39827240226748</v>
      </c>
      <c r="K34" s="2">
        <f>TREND(Calibration!$A$2:$A$4,Calibration!$C$2:$C$4,E34)</f>
        <v>832.82996369628563</v>
      </c>
      <c r="L34" s="2">
        <f>TREND(Calibration!$A$2:$A$4,Calibration!$D$2:$D$4,G34)</f>
        <v>616.5822232164071</v>
      </c>
    </row>
    <row r="35" spans="1:12" x14ac:dyDescent="0.25">
      <c r="A35">
        <v>165087</v>
      </c>
      <c r="B35">
        <v>14.18799973</v>
      </c>
      <c r="C35">
        <v>0.60430002000000005</v>
      </c>
      <c r="D35">
        <v>1066.05505371</v>
      </c>
      <c r="E35">
        <v>2.1623001099999999</v>
      </c>
      <c r="F35">
        <v>745.17401123000002</v>
      </c>
      <c r="G35">
        <v>1.59800005</v>
      </c>
      <c r="H35">
        <v>9.9000003020963209E+37</v>
      </c>
      <c r="J35" s="2">
        <f>TREND(Calibration!$A$2:$A$4,Calibration!$B$2:$B$4,C35)</f>
        <v>417.75974064672545</v>
      </c>
      <c r="K35" s="2">
        <f>TREND(Calibration!$A$2:$A$4,Calibration!$C$2:$C$4,E35)</f>
        <v>852.3671724164758</v>
      </c>
      <c r="L35" s="2">
        <f>TREND(Calibration!$A$2:$A$4,Calibration!$D$2:$D$4,G35)</f>
        <v>617.69195991222841</v>
      </c>
    </row>
    <row r="36" spans="1:12" x14ac:dyDescent="0.25">
      <c r="A36">
        <v>170087</v>
      </c>
      <c r="B36">
        <v>14.36900043</v>
      </c>
      <c r="C36">
        <v>0.60479998999999995</v>
      </c>
      <c r="D36">
        <v>781.34698486000002</v>
      </c>
      <c r="E36">
        <v>2.2346999599999999</v>
      </c>
      <c r="F36">
        <v>1060.4589843700001</v>
      </c>
      <c r="G36">
        <v>1.59529996</v>
      </c>
      <c r="H36">
        <v>9.9000003020963209E+37</v>
      </c>
      <c r="J36" s="2">
        <f>TREND(Calibration!$A$2:$A$4,Calibration!$B$2:$B$4,C36)</f>
        <v>418.07096903157378</v>
      </c>
      <c r="K36" s="2">
        <f>TREND(Calibration!$A$2:$A$4,Calibration!$C$2:$C$4,E36)</f>
        <v>881.47180533486835</v>
      </c>
      <c r="L36" s="2">
        <f>TREND(Calibration!$A$2:$A$4,Calibration!$D$2:$D$4,G36)</f>
        <v>616.5822232164071</v>
      </c>
    </row>
    <row r="37" spans="1:12" x14ac:dyDescent="0.25">
      <c r="A37">
        <v>175087</v>
      </c>
      <c r="B37">
        <v>14.3920002</v>
      </c>
      <c r="C37">
        <v>0.59729999</v>
      </c>
      <c r="D37">
        <v>777.15197753999996</v>
      </c>
      <c r="E37">
        <v>2.0991001100000002</v>
      </c>
      <c r="F37">
        <v>1106.2419433600001</v>
      </c>
      <c r="G37">
        <v>1.5995999599999999</v>
      </c>
      <c r="H37">
        <v>9.9000003020963209E+37</v>
      </c>
      <c r="J37" s="2">
        <f>TREND(Calibration!$A$2:$A$4,Calibration!$B$2:$B$4,C37)</f>
        <v>413.40226313649345</v>
      </c>
      <c r="K37" s="2">
        <f>TREND(Calibration!$A$2:$A$4,Calibration!$C$2:$C$4,E37)</f>
        <v>826.96086562934306</v>
      </c>
      <c r="L37" s="2">
        <f>TREND(Calibration!$A$2:$A$4,Calibration!$D$2:$D$4,G37)</f>
        <v>618.34952274791601</v>
      </c>
    </row>
    <row r="38" spans="1:12" x14ac:dyDescent="0.25">
      <c r="A38">
        <v>180087</v>
      </c>
      <c r="B38">
        <v>14.32800007</v>
      </c>
      <c r="C38">
        <v>0.60159998999999997</v>
      </c>
      <c r="D38">
        <v>790.32299805000002</v>
      </c>
      <c r="E38">
        <v>2.1191000899999999</v>
      </c>
      <c r="F38">
        <v>9.9000003020963209E+37</v>
      </c>
      <c r="G38">
        <v>1.6088000499999999</v>
      </c>
      <c r="H38">
        <v>1211.8709716799999</v>
      </c>
      <c r="J38" s="2">
        <f>TREND(Calibration!$A$2:$A$4,Calibration!$B$2:$B$4,C38)</f>
        <v>416.07898784967284</v>
      </c>
      <c r="K38" s="2">
        <f>TREND(Calibration!$A$2:$A$4,Calibration!$C$2:$C$4,E38)</f>
        <v>835.00082809162973</v>
      </c>
      <c r="L38" s="2">
        <f>TREND(Calibration!$A$2:$A$4,Calibration!$D$2:$D$4,G38)</f>
        <v>622.13075873555306</v>
      </c>
    </row>
    <row r="39" spans="1:12" x14ac:dyDescent="0.25">
      <c r="A39">
        <v>185088</v>
      </c>
      <c r="B39">
        <v>14.18000031</v>
      </c>
      <c r="C39">
        <v>0.60430002000000005</v>
      </c>
      <c r="D39">
        <v>9.9000003020963209E+37</v>
      </c>
      <c r="E39">
        <v>2.1375000499999999</v>
      </c>
      <c r="F39">
        <v>721.77801513999998</v>
      </c>
      <c r="G39">
        <v>1.60720003</v>
      </c>
      <c r="H39">
        <v>9.9000003020963209E+37</v>
      </c>
      <c r="J39" s="2">
        <f>TREND(Calibration!$A$2:$A$4,Calibration!$B$2:$B$4,C39)</f>
        <v>417.75974064672545</v>
      </c>
      <c r="K39" s="2">
        <f>TREND(Calibration!$A$2:$A$4,Calibration!$C$2:$C$4,E39)</f>
        <v>842.39758487376537</v>
      </c>
      <c r="L39" s="2">
        <f>TREND(Calibration!$A$2:$A$4,Calibration!$D$2:$D$4,G39)</f>
        <v>621.47315068987757</v>
      </c>
    </row>
    <row r="40" spans="1:12" x14ac:dyDescent="0.25">
      <c r="A40">
        <v>190088</v>
      </c>
      <c r="B40">
        <v>14.03499985</v>
      </c>
      <c r="C40">
        <v>0.60110003000000001</v>
      </c>
      <c r="D40">
        <v>1222.1030273399999</v>
      </c>
      <c r="E40">
        <v>1.9960000499999999</v>
      </c>
      <c r="F40">
        <v>544.04797363</v>
      </c>
      <c r="G40">
        <v>1.6099000000000001</v>
      </c>
      <c r="H40">
        <v>9.9000003020963209E+37</v>
      </c>
      <c r="J40" s="2">
        <f>TREND(Calibration!$A$2:$A$4,Calibration!$B$2:$B$4,C40)</f>
        <v>415.76776568976561</v>
      </c>
      <c r="K40" s="2">
        <f>TREND(Calibration!$A$2:$A$4,Calibration!$C$2:$C$4,E40)</f>
        <v>785.5147935702953</v>
      </c>
      <c r="L40" s="2">
        <f>TREND(Calibration!$A$2:$A$4,Calibration!$D$2:$D$4,G40)</f>
        <v>622.58283806571205</v>
      </c>
    </row>
    <row r="41" spans="1:12" x14ac:dyDescent="0.25">
      <c r="A41">
        <v>195088</v>
      </c>
      <c r="B41">
        <v>13.93999958</v>
      </c>
      <c r="C41">
        <v>0.60699999000000004</v>
      </c>
      <c r="D41">
        <v>759.10400390999996</v>
      </c>
      <c r="E41">
        <v>2.1159000400000001</v>
      </c>
      <c r="F41">
        <v>1094.51794434</v>
      </c>
      <c r="G41">
        <v>1.6060999600000001</v>
      </c>
      <c r="H41">
        <v>9.9000003020963209E+37</v>
      </c>
      <c r="J41" s="2">
        <f>TREND(Calibration!$A$2:$A$4,Calibration!$B$2:$B$4,C41)</f>
        <v>419.44045609413075</v>
      </c>
      <c r="K41" s="2">
        <f>TREND(Calibration!$A$2:$A$4,Calibration!$C$2:$C$4,E41)</f>
        <v>833.71441271134233</v>
      </c>
      <c r="L41" s="2">
        <f>TREND(Calibration!$A$2:$A$4,Calibration!$D$2:$D$4,G41)</f>
        <v>621.02102203973186</v>
      </c>
    </row>
    <row r="42" spans="1:12" x14ac:dyDescent="0.25">
      <c r="A42">
        <v>200091</v>
      </c>
      <c r="B42">
        <v>13.9829998</v>
      </c>
      <c r="C42">
        <v>0.59939998000000005</v>
      </c>
      <c r="D42">
        <v>888.85498046999999</v>
      </c>
      <c r="E42">
        <v>2.1261000600000002</v>
      </c>
      <c r="F42">
        <v>1074.6199951200001</v>
      </c>
      <c r="G42">
        <v>1.6088000499999999</v>
      </c>
      <c r="H42">
        <v>9.9000003020963209E+37</v>
      </c>
      <c r="J42" s="2">
        <f>TREND(Calibration!$A$2:$A$4,Calibration!$B$2:$B$4,C42)</f>
        <v>414.70949456217483</v>
      </c>
      <c r="K42" s="2">
        <f>TREND(Calibration!$A$2:$A$4,Calibration!$C$2:$C$4,E42)</f>
        <v>837.81480570746407</v>
      </c>
      <c r="L42" s="2">
        <f>TREND(Calibration!$A$2:$A$4,Calibration!$D$2:$D$4,G42)</f>
        <v>622.13075873555306</v>
      </c>
    </row>
    <row r="43" spans="1:12" x14ac:dyDescent="0.25">
      <c r="A43">
        <v>205091</v>
      </c>
      <c r="B43">
        <v>14.07900047</v>
      </c>
      <c r="C43">
        <v>0.59890001999999998</v>
      </c>
      <c r="D43">
        <v>1034.41503906</v>
      </c>
      <c r="E43">
        <v>2.6089000699999998</v>
      </c>
      <c r="F43">
        <v>1061.89099121</v>
      </c>
      <c r="G43">
        <v>1.6088000499999999</v>
      </c>
      <c r="H43">
        <v>9.9000003020963209E+37</v>
      </c>
      <c r="J43" s="2">
        <f>TREND(Calibration!$A$2:$A$4,Calibration!$B$2:$B$4,C43)</f>
        <v>414.39827240226748</v>
      </c>
      <c r="K43" s="2">
        <f>TREND(Calibration!$A$2:$A$4,Calibration!$C$2:$C$4,E43)</f>
        <v>1031.8996976519393</v>
      </c>
      <c r="L43" s="2">
        <f>TREND(Calibration!$A$2:$A$4,Calibration!$D$2:$D$4,G43)</f>
        <v>622.13075873555306</v>
      </c>
    </row>
    <row r="44" spans="1:12" x14ac:dyDescent="0.25">
      <c r="A44">
        <v>210091</v>
      </c>
      <c r="B44">
        <v>14.211000439999999</v>
      </c>
      <c r="C44">
        <v>0.60210001000000002</v>
      </c>
      <c r="D44">
        <v>1118.9510498</v>
      </c>
      <c r="E44">
        <v>2.1380000099999998</v>
      </c>
      <c r="F44">
        <v>615.23901366999996</v>
      </c>
      <c r="G44">
        <v>1.6093000200000001</v>
      </c>
      <c r="H44">
        <v>9.9000003020963209E+37</v>
      </c>
      <c r="J44" s="2">
        <f>TREND(Calibration!$A$2:$A$4,Calibration!$B$2:$B$4,C44)</f>
        <v>416.39024735922732</v>
      </c>
      <c r="K44" s="2">
        <f>TREND(Calibration!$A$2:$A$4,Calibration!$C$2:$C$4,E44)</f>
        <v>842.59856805638071</v>
      </c>
      <c r="L44" s="2">
        <f>TREND(Calibration!$A$2:$A$4,Calibration!$D$2:$D$4,G44)</f>
        <v>622.33624635108072</v>
      </c>
    </row>
    <row r="45" spans="1:12" x14ac:dyDescent="0.25">
      <c r="A45">
        <v>215091</v>
      </c>
      <c r="B45">
        <v>14.34500027</v>
      </c>
      <c r="C45">
        <v>0.6038</v>
      </c>
      <c r="D45">
        <v>852.16302489999998</v>
      </c>
      <c r="E45">
        <v>2.13529992</v>
      </c>
      <c r="F45">
        <v>694.65002441000001</v>
      </c>
      <c r="G45">
        <v>1.6142000000000001</v>
      </c>
      <c r="H45">
        <v>9.9000003020963209E+37</v>
      </c>
      <c r="J45" s="2">
        <f>TREND(Calibration!$A$2:$A$4,Calibration!$B$2:$B$4,C45)</f>
        <v>417.44848113717097</v>
      </c>
      <c r="K45" s="2">
        <f>TREND(Calibration!$A$2:$A$4,Calibration!$C$2:$C$4,E45)</f>
        <v>841.51313585870878</v>
      </c>
      <c r="L45" s="2">
        <f>TREND(Calibration!$A$2:$A$4,Calibration!$D$2:$D$4,G45)</f>
        <v>624.35013759722096</v>
      </c>
    </row>
    <row r="46" spans="1:12" x14ac:dyDescent="0.25">
      <c r="A46">
        <v>220088</v>
      </c>
      <c r="B46">
        <v>14.44499969</v>
      </c>
      <c r="C46">
        <v>0.6038</v>
      </c>
      <c r="D46">
        <v>815.26501465000001</v>
      </c>
      <c r="E46">
        <v>2.2427999999999999</v>
      </c>
      <c r="F46">
        <v>1320.79003906</v>
      </c>
      <c r="G46">
        <v>1.6088000499999999</v>
      </c>
      <c r="H46">
        <v>1347.1209716799999</v>
      </c>
      <c r="J46" s="2">
        <f>TREND(Calibration!$A$2:$A$4,Calibration!$B$2:$B$4,C46)</f>
        <v>417.44848113717097</v>
      </c>
      <c r="K46" s="2">
        <f>TREND(Calibration!$A$2:$A$4,Calibration!$C$2:$C$4,E46)</f>
        <v>884.72800946822349</v>
      </c>
      <c r="L46" s="2">
        <f>TREND(Calibration!$A$2:$A$4,Calibration!$D$2:$D$4,G46)</f>
        <v>622.13075873555306</v>
      </c>
    </row>
    <row r="47" spans="1:12" x14ac:dyDescent="0.25">
      <c r="A47">
        <v>225088</v>
      </c>
      <c r="B47">
        <v>14.413999560000001</v>
      </c>
      <c r="C47">
        <v>0.60919999999999996</v>
      </c>
      <c r="D47">
        <v>784.31402588000003</v>
      </c>
      <c r="E47">
        <v>2.2887000999999998</v>
      </c>
      <c r="F47">
        <v>9.9000003020963209E+37</v>
      </c>
      <c r="G47">
        <v>1.60339999</v>
      </c>
      <c r="H47">
        <v>9.9000003020963209E+37</v>
      </c>
      <c r="J47" s="2">
        <f>TREND(Calibration!$A$2:$A$4,Calibration!$B$2:$B$4,C47)</f>
        <v>420.80994938162883</v>
      </c>
      <c r="K47" s="2">
        <f>TREND(Calibration!$A$2:$A$4,Calibration!$C$2:$C$4,E47)</f>
        <v>903.17978197075638</v>
      </c>
      <c r="L47" s="2">
        <f>TREND(Calibration!$A$2:$A$4,Calibration!$D$2:$D$4,G47)</f>
        <v>619.91133466389738</v>
      </c>
    </row>
    <row r="48" spans="1:12" x14ac:dyDescent="0.25">
      <c r="A48">
        <v>230088</v>
      </c>
      <c r="B48">
        <v>14.34599972</v>
      </c>
      <c r="C48">
        <v>0.60430002000000005</v>
      </c>
      <c r="D48">
        <v>643.16900635000002</v>
      </c>
      <c r="E48">
        <v>2.0948000000000002</v>
      </c>
      <c r="F48">
        <v>9.9000003020963209E+37</v>
      </c>
      <c r="G48">
        <v>1.5925999900000001</v>
      </c>
      <c r="H48">
        <v>9.9000003020963209E+37</v>
      </c>
      <c r="J48" s="2">
        <f>TREND(Calibration!$A$2:$A$4,Calibration!$B$2:$B$4,C48)</f>
        <v>417.75974064672545</v>
      </c>
      <c r="K48" s="2">
        <f>TREND(Calibration!$A$2:$A$4,Calibration!$C$2:$C$4,E48)</f>
        <v>825.23222775151999</v>
      </c>
      <c r="L48" s="2">
        <f>TREND(Calibration!$A$2:$A$4,Calibration!$D$2:$D$4,G48)</f>
        <v>615.47253584057262</v>
      </c>
    </row>
    <row r="49" spans="1:12" x14ac:dyDescent="0.25">
      <c r="A49">
        <v>235088</v>
      </c>
      <c r="B49">
        <v>14.25800037</v>
      </c>
      <c r="C49">
        <v>0.60479998999999995</v>
      </c>
      <c r="D49">
        <v>811.46002196999996</v>
      </c>
      <c r="E49">
        <v>2.0153999300000001</v>
      </c>
      <c r="F49">
        <v>9.9000003020963209E+37</v>
      </c>
      <c r="G49">
        <v>1.59739995</v>
      </c>
      <c r="H49">
        <v>1259.98706055</v>
      </c>
      <c r="J49" s="2">
        <f>TREND(Calibration!$A$2:$A$4,Calibration!$B$2:$B$4,C49)</f>
        <v>418.07096903157378</v>
      </c>
      <c r="K49" s="2">
        <f>TREND(Calibration!$A$2:$A$4,Calibration!$C$2:$C$4,E49)</f>
        <v>793.31351671766186</v>
      </c>
      <c r="L49" s="2">
        <f>TREND(Calibration!$A$2:$A$4,Calibration!$D$2:$D$4,G49)</f>
        <v>617.44531887761025</v>
      </c>
    </row>
    <row r="50" spans="1:12" x14ac:dyDescent="0.25">
      <c r="A50">
        <v>240091</v>
      </c>
      <c r="B50">
        <v>14.135000229999999</v>
      </c>
      <c r="C50">
        <v>0.60210001000000002</v>
      </c>
      <c r="D50">
        <v>1320.6049804700001</v>
      </c>
      <c r="E50">
        <v>2.1024000599999999</v>
      </c>
      <c r="F50">
        <v>1111.7459716799999</v>
      </c>
      <c r="G50">
        <v>1.58389997</v>
      </c>
      <c r="H50">
        <v>9.9000003020963209E+37</v>
      </c>
      <c r="J50" s="2">
        <f>TREND(Calibration!$A$2:$A$4,Calibration!$B$2:$B$4,C50)</f>
        <v>416.39024735922732</v>
      </c>
      <c r="K50" s="2">
        <f>TREND(Calibration!$A$2:$A$4,Calibration!$C$2:$C$4,E50)</f>
        <v>828.2874406622891</v>
      </c>
      <c r="L50" s="2">
        <f>TREND(Calibration!$A$2:$A$4,Calibration!$D$2:$D$4,G50)</f>
        <v>611.89682856845218</v>
      </c>
    </row>
    <row r="51" spans="1:12" x14ac:dyDescent="0.25">
      <c r="A51">
        <v>245098</v>
      </c>
      <c r="B51">
        <v>14.04300022</v>
      </c>
      <c r="C51">
        <v>0.60540002999999998</v>
      </c>
      <c r="D51">
        <v>63.770000459999999</v>
      </c>
      <c r="E51">
        <v>2.0348999499999998</v>
      </c>
      <c r="F51">
        <v>1044.98498535</v>
      </c>
      <c r="G51">
        <v>1.58560002</v>
      </c>
      <c r="H51">
        <v>9.9000003020963209E+37</v>
      </c>
      <c r="J51" s="2">
        <f>TREND(Calibration!$A$2:$A$4,Calibration!$B$2:$B$4,C51)</f>
        <v>418.44449040294501</v>
      </c>
      <c r="K51" s="2">
        <f>TREND(Calibration!$A$2:$A$4,Calibration!$C$2:$C$4,E51)</f>
        <v>801.15249599733306</v>
      </c>
      <c r="L51" s="2">
        <f>TREND(Calibration!$A$2:$A$4,Calibration!$D$2:$D$4,G51)</f>
        <v>612.59554893322934</v>
      </c>
    </row>
    <row r="52" spans="1:12" x14ac:dyDescent="0.25">
      <c r="A52">
        <v>250091</v>
      </c>
      <c r="B52">
        <v>14.036999700000001</v>
      </c>
      <c r="C52">
        <v>0.60540002999999998</v>
      </c>
      <c r="D52">
        <v>754.40002441000001</v>
      </c>
      <c r="E52">
        <v>2.15799999</v>
      </c>
      <c r="F52">
        <v>9.9000003020963209E+37</v>
      </c>
      <c r="G52">
        <v>1.58389997</v>
      </c>
      <c r="H52">
        <v>1339.33105469</v>
      </c>
      <c r="J52" s="2">
        <f>TREND(Calibration!$A$2:$A$4,Calibration!$B$2:$B$4,C52)</f>
        <v>418.44449040294501</v>
      </c>
      <c r="K52" s="2">
        <f>TREND(Calibration!$A$2:$A$4,Calibration!$C$2:$C$4,E52)</f>
        <v>850.63853051866761</v>
      </c>
      <c r="L52" s="2">
        <f>TREND(Calibration!$A$2:$A$4,Calibration!$D$2:$D$4,G52)</f>
        <v>611.89682856845218</v>
      </c>
    </row>
    <row r="53" spans="1:12" x14ac:dyDescent="0.25">
      <c r="A53">
        <v>255088</v>
      </c>
      <c r="B53">
        <v>14.130000109999999</v>
      </c>
      <c r="C53">
        <v>0.60159998999999997</v>
      </c>
      <c r="D53">
        <v>743.25701904000005</v>
      </c>
      <c r="E53">
        <v>2.2832999200000001</v>
      </c>
      <c r="F53">
        <v>9.9000003020963209E+37</v>
      </c>
      <c r="G53">
        <v>1.57579994</v>
      </c>
      <c r="H53">
        <v>9.9000003020963209E+37</v>
      </c>
      <c r="J53" s="2">
        <f>TREND(Calibration!$A$2:$A$4,Calibration!$B$2:$B$4,C53)</f>
        <v>416.07898784967284</v>
      </c>
      <c r="K53" s="2">
        <f>TREND(Calibration!$A$2:$A$4,Calibration!$C$2:$C$4,E53)</f>
        <v>901.00891757541251</v>
      </c>
      <c r="L53" s="2">
        <f>TREND(Calibration!$A$2:$A$4,Calibration!$D$2:$D$4,G53)</f>
        <v>608.5677171209619</v>
      </c>
    </row>
    <row r="54" spans="1:12" x14ac:dyDescent="0.25">
      <c r="A54">
        <v>260088</v>
      </c>
      <c r="B54">
        <v>14.27999973</v>
      </c>
      <c r="C54">
        <v>0.59890001999999998</v>
      </c>
      <c r="D54">
        <v>678.82800293000003</v>
      </c>
      <c r="E54">
        <v>2.2277</v>
      </c>
      <c r="F54">
        <v>1306.7139892600001</v>
      </c>
      <c r="G54">
        <v>1.59099996</v>
      </c>
      <c r="H54">
        <v>9.9000003020963209E+37</v>
      </c>
      <c r="J54" s="2">
        <f>TREND(Calibration!$A$2:$A$4,Calibration!$B$2:$B$4,C54)</f>
        <v>414.39827240226748</v>
      </c>
      <c r="K54" s="2">
        <f>TREND(Calibration!$A$2:$A$4,Calibration!$C$2:$C$4,E54)</f>
        <v>878.65783173901934</v>
      </c>
      <c r="L54" s="2">
        <f>TREND(Calibration!$A$2:$A$4,Calibration!$D$2:$D$4,G54)</f>
        <v>614.81492368489819</v>
      </c>
    </row>
    <row r="55" spans="1:12" x14ac:dyDescent="0.25">
      <c r="A55">
        <v>265091</v>
      </c>
      <c r="B55">
        <v>14.42099953</v>
      </c>
      <c r="C55">
        <v>0.59840000000000004</v>
      </c>
      <c r="D55">
        <v>549.73498534999999</v>
      </c>
      <c r="E55">
        <v>2.1045000599999999</v>
      </c>
      <c r="F55">
        <v>9.9000003020963209E+37</v>
      </c>
      <c r="G55">
        <v>1.58990002</v>
      </c>
      <c r="H55">
        <v>1149.95703125</v>
      </c>
      <c r="J55" s="2">
        <f>TREND(Calibration!$A$2:$A$4,Calibration!$B$2:$B$4,C55)</f>
        <v>414.08701289271312</v>
      </c>
      <c r="K55" s="2">
        <f>TREND(Calibration!$A$2:$A$4,Calibration!$C$2:$C$4,E55)</f>
        <v>829.13163756502615</v>
      </c>
      <c r="L55" s="2">
        <f>TREND(Calibration!$A$2:$A$4,Calibration!$D$2:$D$4,G55)</f>
        <v>614.36284846473814</v>
      </c>
    </row>
    <row r="56" spans="1:12" x14ac:dyDescent="0.25">
      <c r="A56">
        <v>270088</v>
      </c>
      <c r="B56">
        <v>14.463000299999999</v>
      </c>
      <c r="C56">
        <v>0.59619999000000001</v>
      </c>
      <c r="D56">
        <v>722.83502196999996</v>
      </c>
      <c r="E56">
        <v>2.3152000899999998</v>
      </c>
      <c r="F56">
        <v>9.9000003020963209E+37</v>
      </c>
      <c r="G56">
        <v>1.60339999</v>
      </c>
      <c r="H56">
        <v>1346.7869873</v>
      </c>
      <c r="J56" s="2">
        <f>TREND(Calibration!$A$2:$A$4,Calibration!$B$2:$B$4,C56)</f>
        <v>412.71751960521499</v>
      </c>
      <c r="K56" s="2">
        <f>TREND(Calibration!$A$2:$A$4,Calibration!$C$2:$C$4,E56)</f>
        <v>913.83273886626193</v>
      </c>
      <c r="L56" s="2">
        <f>TREND(Calibration!$A$2:$A$4,Calibration!$D$2:$D$4,G56)</f>
        <v>619.91133466389738</v>
      </c>
    </row>
    <row r="57" spans="1:12" x14ac:dyDescent="0.25">
      <c r="A57">
        <v>275088</v>
      </c>
      <c r="B57">
        <v>14.38799953</v>
      </c>
      <c r="C57">
        <v>0.59240000999999998</v>
      </c>
      <c r="D57">
        <v>841.90802001999998</v>
      </c>
      <c r="E57">
        <v>2.1433999500000001</v>
      </c>
      <c r="F57">
        <v>9.9000003020963209E+37</v>
      </c>
      <c r="G57">
        <v>1.59800005</v>
      </c>
      <c r="H57">
        <v>9.9000003020963209E+37</v>
      </c>
      <c r="J57" s="2">
        <f>TREND(Calibration!$A$2:$A$4,Calibration!$B$2:$B$4,C57)</f>
        <v>410.35205440158995</v>
      </c>
      <c r="K57" s="2">
        <f>TREND(Calibration!$A$2:$A$4,Calibration!$C$2:$C$4,E57)</f>
        <v>844.76933597207881</v>
      </c>
      <c r="L57" s="2">
        <f>TREND(Calibration!$A$2:$A$4,Calibration!$D$2:$D$4,G57)</f>
        <v>617.69195991222841</v>
      </c>
    </row>
    <row r="58" spans="1:12" x14ac:dyDescent="0.25">
      <c r="A58">
        <v>280088</v>
      </c>
      <c r="B58">
        <v>14.28100014</v>
      </c>
      <c r="C58">
        <v>0.59399997999999998</v>
      </c>
      <c r="D58">
        <v>870.02502441000001</v>
      </c>
      <c r="E58">
        <v>2.01920009</v>
      </c>
      <c r="F58">
        <v>9.9000003020963209E+37</v>
      </c>
      <c r="G58">
        <v>1.5811999999999999</v>
      </c>
      <c r="H58">
        <v>1112.5040283200001</v>
      </c>
      <c r="J58" s="2">
        <f>TREND(Calibration!$A$2:$A$4,Calibration!$B$2:$B$4,C58)</f>
        <v>411.34802631771686</v>
      </c>
      <c r="K58" s="2">
        <f>TREND(Calibration!$A$2:$A$4,Calibration!$C$2:$C$4,E58)</f>
        <v>794.84117543285481</v>
      </c>
      <c r="L58" s="2">
        <f>TREND(Calibration!$A$2:$A$4,Calibration!$D$2:$D$4,G58)</f>
        <v>610.7871411926177</v>
      </c>
    </row>
    <row r="59" spans="1:12" x14ac:dyDescent="0.25">
      <c r="A59">
        <v>285088</v>
      </c>
      <c r="B59">
        <v>14.126000400000001</v>
      </c>
      <c r="C59">
        <v>0.59130000999999999</v>
      </c>
      <c r="D59">
        <v>948.57000731999995</v>
      </c>
      <c r="E59">
        <v>2.0775001</v>
      </c>
      <c r="F59">
        <v>9.9000003020963209E+37</v>
      </c>
      <c r="G59">
        <v>1.58560002</v>
      </c>
      <c r="H59">
        <v>1171.9439697299999</v>
      </c>
      <c r="J59" s="2">
        <f>TREND(Calibration!$A$2:$A$4,Calibration!$B$2:$B$4,C59)</f>
        <v>409.6673108703115</v>
      </c>
      <c r="K59" s="2">
        <f>TREND(Calibration!$A$2:$A$4,Calibration!$C$2:$C$4,E59)</f>
        <v>818.27769346691991</v>
      </c>
      <c r="L59" s="2">
        <f>TREND(Calibration!$A$2:$A$4,Calibration!$D$2:$D$4,G59)</f>
        <v>612.59554893322934</v>
      </c>
    </row>
    <row r="60" spans="1:12" x14ac:dyDescent="0.25">
      <c r="A60">
        <v>290088</v>
      </c>
      <c r="B60">
        <v>14.04300022</v>
      </c>
      <c r="C60">
        <v>0.59130000999999999</v>
      </c>
      <c r="D60">
        <v>1113.75097656</v>
      </c>
      <c r="E60">
        <v>2.1078000100000001</v>
      </c>
      <c r="F60">
        <v>9.9000003020963209E+37</v>
      </c>
      <c r="G60">
        <v>1.5887999500000001</v>
      </c>
      <c r="H60">
        <v>1223.7519531200001</v>
      </c>
      <c r="J60" s="2">
        <f>TREND(Calibration!$A$2:$A$4,Calibration!$B$2:$B$4,C60)</f>
        <v>409.6673108703115</v>
      </c>
      <c r="K60" s="2">
        <f>TREND(Calibration!$A$2:$A$4,Calibration!$C$2:$C$4,E60)</f>
        <v>830.45821259797242</v>
      </c>
      <c r="L60" s="2">
        <f>TREND(Calibration!$A$2:$A$4,Calibration!$D$2:$D$4,G60)</f>
        <v>613.91071981459243</v>
      </c>
    </row>
    <row r="61" spans="1:12" x14ac:dyDescent="0.25">
      <c r="A61">
        <v>295088</v>
      </c>
      <c r="B61">
        <v>14.04800034</v>
      </c>
      <c r="C61">
        <v>0.58700001000000002</v>
      </c>
      <c r="D61">
        <v>877.98699951000003</v>
      </c>
      <c r="E61">
        <v>1.95659995</v>
      </c>
      <c r="F61">
        <v>941.52502441000001</v>
      </c>
      <c r="G61">
        <v>1.5903999799999999</v>
      </c>
      <c r="H61">
        <v>1264.4539794899999</v>
      </c>
      <c r="J61" s="2">
        <f>TREND(Calibration!$A$2:$A$4,Calibration!$B$2:$B$4,C61)</f>
        <v>406.9905861571321</v>
      </c>
      <c r="K61" s="2">
        <f>TREND(Calibration!$A$2:$A$4,Calibration!$C$2:$C$4,E61)</f>
        <v>769.67601148099607</v>
      </c>
      <c r="L61" s="2">
        <f>TREND(Calibration!$A$2:$A$4,Calibration!$D$2:$D$4,G61)</f>
        <v>614.56833197026685</v>
      </c>
    </row>
    <row r="62" spans="1:12" x14ac:dyDescent="0.25">
      <c r="A62">
        <v>300088</v>
      </c>
      <c r="B62">
        <v>14.131999970000001</v>
      </c>
      <c r="C62">
        <v>0.59189999000000004</v>
      </c>
      <c r="D62">
        <v>1041.3489990200001</v>
      </c>
      <c r="E62">
        <v>1.86150002</v>
      </c>
      <c r="F62">
        <v>975.97399901999995</v>
      </c>
      <c r="G62">
        <v>1.59529996</v>
      </c>
      <c r="H62">
        <v>1259.9050293</v>
      </c>
      <c r="J62" s="2">
        <f>TREND(Calibration!$A$2:$A$4,Calibration!$B$2:$B$4,C62)</f>
        <v>410.04079489203559</v>
      </c>
      <c r="K62" s="2">
        <f>TREND(Calibration!$A$2:$A$4,Calibration!$C$2:$C$4,E62)</f>
        <v>731.44597988265957</v>
      </c>
      <c r="L62" s="2">
        <f>TREND(Calibration!$A$2:$A$4,Calibration!$D$2:$D$4,G62)</f>
        <v>616.5822232164071</v>
      </c>
    </row>
    <row r="63" spans="1:12" x14ac:dyDescent="0.25">
      <c r="A63">
        <v>305088</v>
      </c>
      <c r="B63">
        <v>14.25199986</v>
      </c>
      <c r="C63">
        <v>0.59130000999999999</v>
      </c>
      <c r="D63">
        <v>1176.1729736299999</v>
      </c>
      <c r="E63">
        <v>1.86960006</v>
      </c>
      <c r="F63">
        <v>703.08801270000004</v>
      </c>
      <c r="G63">
        <v>1.59200001</v>
      </c>
      <c r="H63">
        <v>1232.7550048799999</v>
      </c>
      <c r="J63" s="2">
        <f>TREND(Calibration!$A$2:$A$4,Calibration!$B$2:$B$4,C63)</f>
        <v>409.6673108703115</v>
      </c>
      <c r="K63" s="2">
        <f>TREND(Calibration!$A$2:$A$4,Calibration!$C$2:$C$4,E63)</f>
        <v>734.70218401601483</v>
      </c>
      <c r="L63" s="2">
        <f>TREND(Calibration!$A$2:$A$4,Calibration!$D$2:$D$4,G63)</f>
        <v>615.22594412594128</v>
      </c>
    </row>
    <row r="64" spans="1:12" x14ac:dyDescent="0.25">
      <c r="A64">
        <v>310091</v>
      </c>
      <c r="B64">
        <v>14.399000170000001</v>
      </c>
      <c r="C64">
        <v>0.59399997999999998</v>
      </c>
      <c r="D64">
        <v>872.60998534999999</v>
      </c>
      <c r="E64">
        <v>2.6451001199999999</v>
      </c>
      <c r="F64">
        <v>9.9000003020963209E+37</v>
      </c>
      <c r="G64">
        <v>1.59370005</v>
      </c>
      <c r="H64">
        <v>1220.7430419899999</v>
      </c>
      <c r="J64" s="2">
        <f>TREND(Calibration!$A$2:$A$4,Calibration!$B$2:$B$4,C64)</f>
        <v>411.34802631771686</v>
      </c>
      <c r="K64" s="2">
        <f>TREND(Calibration!$A$2:$A$4,Calibration!$C$2:$C$4,E64)</f>
        <v>1046.452064360951</v>
      </c>
      <c r="L64" s="2">
        <f>TREND(Calibration!$A$2:$A$4,Calibration!$D$2:$D$4,G64)</f>
        <v>615.9246603807195</v>
      </c>
    </row>
    <row r="65" spans="1:12" x14ac:dyDescent="0.25">
      <c r="A65">
        <v>315091</v>
      </c>
      <c r="B65">
        <v>14.4090004</v>
      </c>
      <c r="C65">
        <v>0.59619999000000001</v>
      </c>
      <c r="D65">
        <v>1132.7469482399999</v>
      </c>
      <c r="E65">
        <v>2.7277</v>
      </c>
      <c r="F65">
        <v>9.9000003020963209E+37</v>
      </c>
      <c r="G65">
        <v>1.6028000099999999</v>
      </c>
      <c r="H65">
        <v>9.9000003020963209E+37</v>
      </c>
      <c r="J65" s="2">
        <f>TREND(Calibration!$A$2:$A$4,Calibration!$B$2:$B$4,C65)</f>
        <v>412.71751960521499</v>
      </c>
      <c r="K65" s="2">
        <f>TREND(Calibration!$A$2:$A$4,Calibration!$C$2:$C$4,E65)</f>
        <v>1079.6570942954506</v>
      </c>
      <c r="L65" s="2">
        <f>TREND(Calibration!$A$2:$A$4,Calibration!$D$2:$D$4,G65)</f>
        <v>619.66474294926593</v>
      </c>
    </row>
    <row r="66" spans="1:12" x14ac:dyDescent="0.25">
      <c r="A66">
        <v>320100</v>
      </c>
      <c r="B66">
        <v>14.347000120000001</v>
      </c>
      <c r="C66">
        <v>0.59240000999999998</v>
      </c>
      <c r="D66">
        <v>943.04302978999999</v>
      </c>
      <c r="E66">
        <v>2.0715999599999999</v>
      </c>
      <c r="F66">
        <v>1171.0579834</v>
      </c>
      <c r="G66">
        <v>1.5925999900000001</v>
      </c>
      <c r="H66">
        <v>1088.1419677700001</v>
      </c>
      <c r="J66" s="2">
        <f>TREND(Calibration!$A$2:$A$4,Calibration!$B$2:$B$4,C66)</f>
        <v>410.35205440158995</v>
      </c>
      <c r="K66" s="2">
        <f>TREND(Calibration!$A$2:$A$4,Calibration!$C$2:$C$4,E66)</f>
        <v>815.90584588896047</v>
      </c>
      <c r="L66" s="2">
        <f>TREND(Calibration!$A$2:$A$4,Calibration!$D$2:$D$4,G66)</f>
        <v>615.47253584057262</v>
      </c>
    </row>
    <row r="67" spans="1:12" x14ac:dyDescent="0.25">
      <c r="A67">
        <v>325091</v>
      </c>
      <c r="B67">
        <v>14.239999770000001</v>
      </c>
      <c r="C67">
        <v>0.59460002000000001</v>
      </c>
      <c r="D67">
        <v>929.40600586000005</v>
      </c>
      <c r="E67">
        <v>1.98140001</v>
      </c>
      <c r="F67">
        <v>1125.90197754</v>
      </c>
      <c r="G67">
        <v>1.6088000499999999</v>
      </c>
      <c r="H67">
        <v>1238.75097656</v>
      </c>
      <c r="J67" s="2">
        <f>TREND(Calibration!$A$2:$A$4,Calibration!$B$2:$B$4,C67)</f>
        <v>411.72154768908808</v>
      </c>
      <c r="K67" s="2">
        <f>TREND(Calibration!$A$2:$A$4,Calibration!$C$2:$C$4,E67)</f>
        <v>779.6455990237065</v>
      </c>
      <c r="L67" s="2">
        <f>TREND(Calibration!$A$2:$A$4,Calibration!$D$2:$D$4,G67)</f>
        <v>622.13075873555306</v>
      </c>
    </row>
    <row r="68" spans="1:12" x14ac:dyDescent="0.25">
      <c r="A68">
        <v>330092</v>
      </c>
      <c r="B68">
        <v>14.13899994</v>
      </c>
      <c r="C68">
        <v>0.59460002000000001</v>
      </c>
      <c r="D68">
        <v>882.36401366999996</v>
      </c>
      <c r="E68">
        <v>1.9436000600000001</v>
      </c>
      <c r="F68">
        <v>870.40997314000003</v>
      </c>
      <c r="G68">
        <v>1.6093000200000001</v>
      </c>
      <c r="H68">
        <v>9.9000003020963209E+37</v>
      </c>
      <c r="J68" s="2">
        <f>TREND(Calibration!$A$2:$A$4,Calibration!$B$2:$B$4,C68)</f>
        <v>411.72154768908808</v>
      </c>
      <c r="K68" s="2">
        <f>TREND(Calibration!$A$2:$A$4,Calibration!$C$2:$C$4,E68)</f>
        <v>764.45007487436669</v>
      </c>
      <c r="L68" s="2">
        <f>TREND(Calibration!$A$2:$A$4,Calibration!$D$2:$D$4,G68)</f>
        <v>622.33624635108072</v>
      </c>
    </row>
    <row r="69" spans="1:12" x14ac:dyDescent="0.25">
      <c r="A69">
        <v>335092</v>
      </c>
      <c r="B69">
        <v>14.05200005</v>
      </c>
      <c r="C69">
        <v>0.59570003000000005</v>
      </c>
      <c r="D69">
        <v>871.46697998000002</v>
      </c>
      <c r="E69">
        <v>2.25519991</v>
      </c>
      <c r="F69">
        <v>9.9000003020963209E+37</v>
      </c>
      <c r="G69">
        <v>1.58990002</v>
      </c>
      <c r="H69">
        <v>9.9000003020963209E+37</v>
      </c>
      <c r="J69" s="2">
        <f>TREND(Calibration!$A$2:$A$4,Calibration!$B$2:$B$4,C69)</f>
        <v>412.40629744530776</v>
      </c>
      <c r="K69" s="2">
        <f>TREND(Calibration!$A$2:$A$4,Calibration!$C$2:$C$4,E69)</f>
        <v>889.71275499975582</v>
      </c>
      <c r="L69" s="2">
        <f>TREND(Calibration!$A$2:$A$4,Calibration!$D$2:$D$4,G69)</f>
        <v>614.36284846473814</v>
      </c>
    </row>
    <row r="70" spans="1:12" x14ac:dyDescent="0.25">
      <c r="A70">
        <v>340091</v>
      </c>
      <c r="B70">
        <v>13.95199966</v>
      </c>
      <c r="C70">
        <v>0.59189999000000004</v>
      </c>
      <c r="D70">
        <v>1228.8819580100001</v>
      </c>
      <c r="E70">
        <v>2.0306000700000002</v>
      </c>
      <c r="F70">
        <v>1147.70703125</v>
      </c>
      <c r="G70">
        <v>1.59200001</v>
      </c>
      <c r="H70">
        <v>9.9000003020963209E+37</v>
      </c>
      <c r="J70" s="2">
        <f>TREND(Calibration!$A$2:$A$4,Calibration!$B$2:$B$4,C70)</f>
        <v>410.04079489203559</v>
      </c>
      <c r="K70" s="2">
        <f>TREND(Calibration!$A$2:$A$4,Calibration!$C$2:$C$4,E70)</f>
        <v>799.42395057917099</v>
      </c>
      <c r="L70" s="2">
        <f>TREND(Calibration!$A$2:$A$4,Calibration!$D$2:$D$4,G70)</f>
        <v>615.22594412594128</v>
      </c>
    </row>
    <row r="71" spans="1:12" x14ac:dyDescent="0.25">
      <c r="A71">
        <v>345091</v>
      </c>
      <c r="B71">
        <v>14.10400009</v>
      </c>
      <c r="C71">
        <v>0.59780001999999999</v>
      </c>
      <c r="D71">
        <v>662.95697021000001</v>
      </c>
      <c r="E71">
        <v>2.1045000599999999</v>
      </c>
      <c r="F71">
        <v>9.9000003020963209E+37</v>
      </c>
      <c r="G71">
        <v>1.59370005</v>
      </c>
      <c r="H71">
        <v>1076.7550048799999</v>
      </c>
      <c r="J71" s="2">
        <f>TREND(Calibration!$A$2:$A$4,Calibration!$B$2:$B$4,C71)</f>
        <v>413.71352887098902</v>
      </c>
      <c r="K71" s="2">
        <f>TREND(Calibration!$A$2:$A$4,Calibration!$C$2:$C$4,E71)</f>
        <v>829.13163756502615</v>
      </c>
      <c r="L71" s="2">
        <f>TREND(Calibration!$A$2:$A$4,Calibration!$D$2:$D$4,G71)</f>
        <v>615.9246603807195</v>
      </c>
    </row>
    <row r="72" spans="1:12" x14ac:dyDescent="0.25">
      <c r="A72">
        <v>350088</v>
      </c>
      <c r="B72">
        <v>14.24699974</v>
      </c>
      <c r="C72">
        <v>0.59670000999999995</v>
      </c>
      <c r="D72">
        <v>873.94897461000005</v>
      </c>
      <c r="E72">
        <v>2.0969998799999998</v>
      </c>
      <c r="F72">
        <v>9.9000003020963209E+37</v>
      </c>
      <c r="G72">
        <v>1.6288000300000001</v>
      </c>
      <c r="H72">
        <v>1214.85900879</v>
      </c>
      <c r="J72" s="2">
        <f>TREND(Calibration!$A$2:$A$4,Calibration!$B$2:$B$4,C72)</f>
        <v>413.02877911476935</v>
      </c>
      <c r="K72" s="2">
        <f>TREND(Calibration!$A$2:$A$4,Calibration!$C$2:$C$4,E72)</f>
        <v>826.11657626694512</v>
      </c>
      <c r="L72" s="2">
        <f>TREND(Calibration!$A$2:$A$4,Calibration!$D$2:$D$4,G72)</f>
        <v>630.35074833652698</v>
      </c>
    </row>
    <row r="73" spans="1:12" x14ac:dyDescent="0.25">
      <c r="A73">
        <v>355091</v>
      </c>
      <c r="B73">
        <v>14.3579998</v>
      </c>
      <c r="C73">
        <v>0.59890001999999998</v>
      </c>
      <c r="D73">
        <v>9.9000003020963209E+37</v>
      </c>
      <c r="E73">
        <v>2.1321001100000001</v>
      </c>
      <c r="F73">
        <v>990.52099609000004</v>
      </c>
      <c r="G73">
        <v>1.63469994</v>
      </c>
      <c r="H73">
        <v>9.9000003020963209E+37</v>
      </c>
      <c r="J73" s="2">
        <f>TREND(Calibration!$A$2:$A$4,Calibration!$B$2:$B$4,C73)</f>
        <v>414.39827240226748</v>
      </c>
      <c r="K73" s="2">
        <f>TREND(Calibration!$A$2:$A$4,Calibration!$C$2:$C$4,E73)</f>
        <v>840.2268169580675</v>
      </c>
      <c r="L73" s="2">
        <f>TREND(Calibration!$A$2:$A$4,Calibration!$D$2:$D$4,G73)</f>
        <v>632.77561070372337</v>
      </c>
    </row>
    <row r="74" spans="1:12" x14ac:dyDescent="0.25">
      <c r="A74">
        <v>360088</v>
      </c>
      <c r="B74">
        <v>14.519000050000001</v>
      </c>
      <c r="C74">
        <v>0.60430002000000005</v>
      </c>
      <c r="D74">
        <v>539.91400146000001</v>
      </c>
      <c r="E74">
        <v>2.09159994</v>
      </c>
      <c r="F74">
        <v>9.9000003020963209E+37</v>
      </c>
      <c r="G74">
        <v>1.6276999700000001</v>
      </c>
      <c r="H74">
        <v>1244.4689941399999</v>
      </c>
      <c r="J74" s="2">
        <f>TREND(Calibration!$A$2:$A$4,Calibration!$B$2:$B$4,C74)</f>
        <v>417.75974064672545</v>
      </c>
      <c r="K74" s="2">
        <f>TREND(Calibration!$A$2:$A$4,Calibration!$C$2:$C$4,E74)</f>
        <v>823.94580835124725</v>
      </c>
      <c r="L74" s="2">
        <f>TREND(Calibration!$A$2:$A$4,Calibration!$D$2:$D$4,G74)</f>
        <v>629.89862379638009</v>
      </c>
    </row>
    <row r="75" spans="1:12" x14ac:dyDescent="0.25">
      <c r="A75">
        <v>365091</v>
      </c>
      <c r="B75">
        <v>14.428000450000001</v>
      </c>
      <c r="C75">
        <v>0.60000001999999997</v>
      </c>
      <c r="D75">
        <v>9.9000003020963209E+37</v>
      </c>
      <c r="E75">
        <v>2.06030011</v>
      </c>
      <c r="F75">
        <v>1091.6269531200001</v>
      </c>
      <c r="G75">
        <v>1.6297999599999999</v>
      </c>
      <c r="H75">
        <v>9.9000003020963209E+37</v>
      </c>
      <c r="J75" s="2">
        <f>TREND(Calibration!$A$2:$A$4,Calibration!$B$2:$B$4,C75)</f>
        <v>415.08301593354594</v>
      </c>
      <c r="K75" s="2">
        <f>TREND(Calibration!$A$2:$A$4,Calibration!$C$2:$C$4,E75)</f>
        <v>811.36332285496394</v>
      </c>
      <c r="L75" s="2">
        <f>TREND(Calibration!$A$2:$A$4,Calibration!$D$2:$D$4,G75)</f>
        <v>630.76171945758313</v>
      </c>
    </row>
    <row r="76" spans="1:12" x14ac:dyDescent="0.25">
      <c r="A76">
        <v>370091</v>
      </c>
      <c r="B76">
        <v>14.27000046</v>
      </c>
      <c r="C76">
        <v>0.6038</v>
      </c>
      <c r="D76">
        <v>734.70001220999995</v>
      </c>
      <c r="E76">
        <v>1.98950005</v>
      </c>
      <c r="F76">
        <v>1090.20703125</v>
      </c>
      <c r="G76">
        <v>1.6045000599999999</v>
      </c>
      <c r="H76">
        <v>9.9000003020963209E+37</v>
      </c>
      <c r="J76" s="2">
        <f>TREND(Calibration!$A$2:$A$4,Calibration!$B$2:$B$4,C76)</f>
        <v>417.44848113717097</v>
      </c>
      <c r="K76" s="2">
        <f>TREND(Calibration!$A$2:$A$4,Calibration!$C$2:$C$4,E76)</f>
        <v>782.90180315706175</v>
      </c>
      <c r="L76" s="2">
        <f>TREND(Calibration!$A$2:$A$4,Calibration!$D$2:$D$4,G76)</f>
        <v>620.36346331404309</v>
      </c>
    </row>
    <row r="77" spans="1:12" x14ac:dyDescent="0.25">
      <c r="A77">
        <v>375092</v>
      </c>
      <c r="B77">
        <v>14.149999619999999</v>
      </c>
      <c r="C77">
        <v>0.59840000000000004</v>
      </c>
      <c r="D77">
        <v>669.70001220999995</v>
      </c>
      <c r="E77">
        <v>1.95550001</v>
      </c>
      <c r="F77">
        <v>975.36700439000003</v>
      </c>
      <c r="G77">
        <v>1.61960006</v>
      </c>
      <c r="H77">
        <v>9.9000003020963209E+37</v>
      </c>
      <c r="J77" s="2">
        <f>TREND(Calibration!$A$2:$A$4,Calibration!$B$2:$B$4,C77)</f>
        <v>414.08701289271312</v>
      </c>
      <c r="K77" s="2">
        <f>TREND(Calibration!$A$2:$A$4,Calibration!$C$2:$C$4,E77)</f>
        <v>769.23383722328344</v>
      </c>
      <c r="L77" s="2">
        <f>TREND(Calibration!$A$2:$A$4,Calibration!$D$2:$D$4,G77)</f>
        <v>626.56956166887676</v>
      </c>
    </row>
    <row r="78" spans="1:12" x14ac:dyDescent="0.25">
      <c r="A78">
        <v>380091</v>
      </c>
      <c r="B78">
        <v>14.097999570000001</v>
      </c>
      <c r="C78">
        <v>0.60110003000000001</v>
      </c>
      <c r="D78">
        <v>793.08697510000002</v>
      </c>
      <c r="E78">
        <v>1.9543999400000001</v>
      </c>
      <c r="F78">
        <v>810.74200439000003</v>
      </c>
      <c r="G78">
        <v>1.6028000099999999</v>
      </c>
      <c r="H78">
        <v>9.9000003020963209E+37</v>
      </c>
      <c r="J78" s="2">
        <f>TREND(Calibration!$A$2:$A$4,Calibration!$B$2:$B$4,C78)</f>
        <v>415.76776568976561</v>
      </c>
      <c r="K78" s="2">
        <f>TREND(Calibration!$A$2:$A$4,Calibration!$C$2:$C$4,E78)</f>
        <v>768.79161070576254</v>
      </c>
      <c r="L78" s="2">
        <f>TREND(Calibration!$A$2:$A$4,Calibration!$D$2:$D$4,G78)</f>
        <v>619.66474294926593</v>
      </c>
    </row>
    <row r="79" spans="1:12" x14ac:dyDescent="0.25">
      <c r="A79">
        <v>385092</v>
      </c>
      <c r="B79">
        <v>14.059000019999999</v>
      </c>
      <c r="C79">
        <v>0.60159998999999997</v>
      </c>
      <c r="D79">
        <v>658.54101562000005</v>
      </c>
      <c r="E79">
        <v>1.87179995</v>
      </c>
      <c r="F79">
        <v>1276.6510009799999</v>
      </c>
      <c r="G79">
        <v>1.6028000099999999</v>
      </c>
      <c r="H79">
        <v>9.9000003020963209E+37</v>
      </c>
      <c r="J79" s="2">
        <f>TREND(Calibration!$A$2:$A$4,Calibration!$B$2:$B$4,C79)</f>
        <v>416.07898784967284</v>
      </c>
      <c r="K79" s="2">
        <f>TREND(Calibration!$A$2:$A$4,Calibration!$C$2:$C$4,E79)</f>
        <v>735.5865365514253</v>
      </c>
      <c r="L79" s="2">
        <f>TREND(Calibration!$A$2:$A$4,Calibration!$D$2:$D$4,G79)</f>
        <v>619.66474294926593</v>
      </c>
    </row>
    <row r="80" spans="1:12" x14ac:dyDescent="0.25">
      <c r="A80">
        <v>390091</v>
      </c>
      <c r="B80">
        <v>14.071999549999999</v>
      </c>
      <c r="C80">
        <v>0.59939998000000005</v>
      </c>
      <c r="D80">
        <v>942.69000243999994</v>
      </c>
      <c r="E80">
        <v>1.9467999899999999</v>
      </c>
      <c r="F80">
        <v>9.9000003020963209E+37</v>
      </c>
      <c r="G80">
        <v>1.5882999900000001</v>
      </c>
      <c r="H80">
        <v>1364.4029541</v>
      </c>
      <c r="J80" s="2">
        <f>TREND(Calibration!$A$2:$A$4,Calibration!$B$2:$B$4,C80)</f>
        <v>414.70949456217483</v>
      </c>
      <c r="K80" s="2">
        <f>TREND(Calibration!$A$2:$A$4,Calibration!$C$2:$C$4,E80)</f>
        <v>765.73644201483103</v>
      </c>
      <c r="L80" s="2">
        <f>TREND(Calibration!$A$2:$A$4,Calibration!$D$2:$D$4,G80)</f>
        <v>613.70523630906382</v>
      </c>
    </row>
    <row r="81" spans="1:12" x14ac:dyDescent="0.25">
      <c r="A81">
        <v>395092</v>
      </c>
      <c r="B81">
        <v>14.114000320000001</v>
      </c>
      <c r="C81">
        <v>0.60000001999999997</v>
      </c>
      <c r="D81">
        <v>777.22198486000002</v>
      </c>
      <c r="E81">
        <v>1.85940003</v>
      </c>
      <c r="F81">
        <v>9.9000003020963209E+37</v>
      </c>
      <c r="G81">
        <v>1.5877000100000001</v>
      </c>
      <c r="H81">
        <v>9.9000003020963209E+37</v>
      </c>
      <c r="J81" s="2">
        <f>TREND(Calibration!$A$2:$A$4,Calibration!$B$2:$B$4,C81)</f>
        <v>415.08301593354594</v>
      </c>
      <c r="K81" s="2">
        <f>TREND(Calibration!$A$2:$A$4,Calibration!$C$2:$C$4,E81)</f>
        <v>730.60178699990786</v>
      </c>
      <c r="L81" s="2">
        <f>TREND(Calibration!$A$2:$A$4,Calibration!$D$2:$D$4,G81)</f>
        <v>613.45864459443237</v>
      </c>
    </row>
    <row r="82" spans="1:12" x14ac:dyDescent="0.25">
      <c r="A82">
        <v>400091</v>
      </c>
      <c r="B82">
        <v>14.230999949999999</v>
      </c>
      <c r="C82">
        <v>0.60540002999999998</v>
      </c>
      <c r="D82">
        <v>606.29998779000005</v>
      </c>
      <c r="E82">
        <v>1.85940003</v>
      </c>
      <c r="F82">
        <v>9.9000003020963209E+37</v>
      </c>
      <c r="G82">
        <v>1.58560002</v>
      </c>
      <c r="H82">
        <v>9.9000003020963209E+37</v>
      </c>
      <c r="J82" s="2">
        <f>TREND(Calibration!$A$2:$A$4,Calibration!$B$2:$B$4,C82)</f>
        <v>418.44449040294501</v>
      </c>
      <c r="K82" s="2">
        <f>TREND(Calibration!$A$2:$A$4,Calibration!$C$2:$C$4,E82)</f>
        <v>730.60178699990786</v>
      </c>
      <c r="L82" s="2">
        <f>TREND(Calibration!$A$2:$A$4,Calibration!$D$2:$D$4,G82)</f>
        <v>612.59554893322934</v>
      </c>
    </row>
    <row r="83" spans="1:12" x14ac:dyDescent="0.25">
      <c r="A83">
        <v>405091</v>
      </c>
      <c r="B83">
        <v>14.289999959999999</v>
      </c>
      <c r="C83">
        <v>0.6038</v>
      </c>
      <c r="D83">
        <v>350.50299072000001</v>
      </c>
      <c r="E83">
        <v>1.82319999</v>
      </c>
      <c r="F83">
        <v>9.9000003020963209E+37</v>
      </c>
      <c r="G83">
        <v>1.5834000100000001</v>
      </c>
      <c r="H83">
        <v>1140.2619628899999</v>
      </c>
      <c r="J83" s="2">
        <f>TREND(Calibration!$A$2:$A$4,Calibration!$B$2:$B$4,C83)</f>
        <v>417.44848113717097</v>
      </c>
      <c r="K83" s="2">
        <f>TREND(Calibration!$A$2:$A$4,Calibration!$C$2:$C$4,E83)</f>
        <v>716.04942431088125</v>
      </c>
      <c r="L83" s="2">
        <f>TREND(Calibration!$A$2:$A$4,Calibration!$D$2:$D$4,G83)</f>
        <v>611.69134506292357</v>
      </c>
    </row>
    <row r="84" spans="1:12" x14ac:dyDescent="0.25">
      <c r="A84">
        <v>410092</v>
      </c>
      <c r="B84">
        <v>14.30000019</v>
      </c>
      <c r="C84">
        <v>0.59890001999999998</v>
      </c>
      <c r="D84">
        <v>782.31896973000005</v>
      </c>
      <c r="E84">
        <v>1.7793999899999999</v>
      </c>
      <c r="F84">
        <v>9.9000003020963209E+37</v>
      </c>
      <c r="G84">
        <v>1.5730999699999999</v>
      </c>
      <c r="H84">
        <v>1240.1889648399999</v>
      </c>
      <c r="J84" s="2">
        <f>TREND(Calibration!$A$2:$A$4,Calibration!$B$2:$B$4,C84)</f>
        <v>414.39827240226748</v>
      </c>
      <c r="K84" s="2">
        <f>TREND(Calibration!$A$2:$A$4,Calibration!$C$2:$C$4,E84)</f>
        <v>698.44188891093779</v>
      </c>
      <c r="L84" s="2">
        <f>TREND(Calibration!$A$2:$A$4,Calibration!$D$2:$D$4,G84)</f>
        <v>607.45802974512742</v>
      </c>
    </row>
    <row r="85" spans="1:12" x14ac:dyDescent="0.25">
      <c r="A85">
        <v>415092</v>
      </c>
      <c r="B85">
        <v>14.227999690000001</v>
      </c>
      <c r="C85">
        <v>0.59890001999999998</v>
      </c>
      <c r="D85">
        <v>943.02001953000001</v>
      </c>
      <c r="E85">
        <v>2.2471001099999999</v>
      </c>
      <c r="F85">
        <v>9.9000003020963209E+37</v>
      </c>
      <c r="G85">
        <v>1.57149994</v>
      </c>
      <c r="H85">
        <v>1302.8549804700001</v>
      </c>
      <c r="J85" s="2">
        <f>TREND(Calibration!$A$2:$A$4,Calibration!$B$2:$B$4,C85)</f>
        <v>414.39827240226748</v>
      </c>
      <c r="K85" s="2">
        <f>TREND(Calibration!$A$2:$A$4,Calibration!$C$2:$C$4,E85)</f>
        <v>886.45664734604657</v>
      </c>
      <c r="L85" s="2">
        <f>TREND(Calibration!$A$2:$A$4,Calibration!$D$2:$D$4,G85)</f>
        <v>606.80041758945299</v>
      </c>
    </row>
    <row r="86" spans="1:12" x14ac:dyDescent="0.25">
      <c r="A86">
        <v>420091</v>
      </c>
      <c r="B86">
        <v>14.149999619999999</v>
      </c>
      <c r="C86">
        <v>0.60159998999999997</v>
      </c>
      <c r="D86">
        <v>1171.7010498</v>
      </c>
      <c r="E86">
        <v>2.9983000799999999</v>
      </c>
      <c r="F86">
        <v>1335.0959472699999</v>
      </c>
      <c r="G86">
        <v>1.5704</v>
      </c>
      <c r="H86">
        <v>1282.7960205100001</v>
      </c>
      <c r="J86" s="2">
        <f>TREND(Calibration!$A$2:$A$4,Calibration!$B$2:$B$4,C86)</f>
        <v>416.07898784967284</v>
      </c>
      <c r="K86" s="2">
        <f>TREND(Calibration!$A$2:$A$4,Calibration!$C$2:$C$4,E86)</f>
        <v>1188.4379273508732</v>
      </c>
      <c r="L86" s="2">
        <f>TREND(Calibration!$A$2:$A$4,Calibration!$D$2:$D$4,G86)</f>
        <v>606.34834236929305</v>
      </c>
    </row>
    <row r="87" spans="1:12" x14ac:dyDescent="0.25">
      <c r="A87">
        <v>425092</v>
      </c>
      <c r="B87">
        <v>14.039999959999999</v>
      </c>
      <c r="C87">
        <v>0.61290001999999999</v>
      </c>
      <c r="D87">
        <v>803.39398193</v>
      </c>
      <c r="E87">
        <v>2.3908</v>
      </c>
      <c r="F87">
        <v>9.9000003020963209E+37</v>
      </c>
      <c r="G87">
        <v>1.5704</v>
      </c>
      <c r="H87">
        <v>9.9000003020963209E+37</v>
      </c>
      <c r="J87" s="2">
        <f>TREND(Calibration!$A$2:$A$4,Calibration!$B$2:$B$4,C87)</f>
        <v>423.11319007308424</v>
      </c>
      <c r="K87" s="2">
        <f>TREND(Calibration!$A$2:$A$4,Calibration!$C$2:$C$4,E87)</f>
        <v>944.22379118492722</v>
      </c>
      <c r="L87" s="2">
        <f>TREND(Calibration!$A$2:$A$4,Calibration!$D$2:$D$4,G87)</f>
        <v>606.34834236929305</v>
      </c>
    </row>
    <row r="88" spans="1:12" x14ac:dyDescent="0.25">
      <c r="A88">
        <v>430093</v>
      </c>
      <c r="B88">
        <v>13.99400043</v>
      </c>
      <c r="C88">
        <v>0.61400001999999998</v>
      </c>
      <c r="D88">
        <v>1021.40698242</v>
      </c>
      <c r="E88">
        <v>2.3756001000000002</v>
      </c>
      <c r="F88">
        <v>1131.9370117200001</v>
      </c>
      <c r="G88">
        <v>1.5618000000000001</v>
      </c>
      <c r="H88">
        <v>9.9000003020963209E+37</v>
      </c>
      <c r="J88" s="2">
        <f>TREND(Calibration!$A$2:$A$4,Calibration!$B$2:$B$4,C88)</f>
        <v>423.7979336043627</v>
      </c>
      <c r="K88" s="2">
        <f>TREND(Calibration!$A$2:$A$4,Calibration!$C$2:$C$4,E88)</f>
        <v>938.11345380306432</v>
      </c>
      <c r="L88" s="2">
        <f>TREND(Calibration!$A$2:$A$4,Calibration!$D$2:$D$4,G88)</f>
        <v>602.81374330627523</v>
      </c>
    </row>
    <row r="89" spans="1:12" x14ac:dyDescent="0.25">
      <c r="A89">
        <v>435093</v>
      </c>
      <c r="B89">
        <v>13.99100018</v>
      </c>
      <c r="C89">
        <v>0.61729997000000003</v>
      </c>
      <c r="D89">
        <v>1197.36901855</v>
      </c>
      <c r="E89">
        <v>4.12750006</v>
      </c>
      <c r="F89">
        <v>9.9000003020963209E+37</v>
      </c>
      <c r="G89">
        <v>1.5552999999999999</v>
      </c>
      <c r="H89">
        <v>9.9000003020963209E+37</v>
      </c>
      <c r="J89" s="2">
        <f>TREND(Calibration!$A$2:$A$4,Calibration!$B$2:$B$4,C89)</f>
        <v>425.8521330734921</v>
      </c>
      <c r="K89" s="2">
        <f>TREND(Calibration!$A$2:$A$4,Calibration!$C$2:$C$4,E89)</f>
        <v>1642.374653868347</v>
      </c>
      <c r="L89" s="2">
        <f>TREND(Calibration!$A$2:$A$4,Calibration!$D$2:$D$4,G89)</f>
        <v>600.14224401445938</v>
      </c>
    </row>
    <row r="90" spans="1:12" x14ac:dyDescent="0.25">
      <c r="A90">
        <v>440092</v>
      </c>
      <c r="B90">
        <v>14.04399967</v>
      </c>
      <c r="C90">
        <v>0.61559998999999999</v>
      </c>
      <c r="D90">
        <v>-28.2840004</v>
      </c>
      <c r="E90">
        <v>2.8654999700000001</v>
      </c>
      <c r="F90">
        <v>9.9000003020963209E+37</v>
      </c>
      <c r="G90">
        <v>1.55369997</v>
      </c>
      <c r="H90">
        <v>9.9000003020963209E+37</v>
      </c>
      <c r="J90" s="2">
        <f>TREND(Calibration!$A$2:$A$4,Calibration!$B$2:$B$4,C90)</f>
        <v>424.7939055204896</v>
      </c>
      <c r="K90" s="2">
        <f>TREND(Calibration!$A$2:$A$4,Calibration!$C$2:$C$4,E90)</f>
        <v>1135.0524789960473</v>
      </c>
      <c r="L90" s="2">
        <f>TREND(Calibration!$A$2:$A$4,Calibration!$D$2:$D$4,G90)</f>
        <v>599.48463185878495</v>
      </c>
    </row>
    <row r="91" spans="1:12" x14ac:dyDescent="0.25">
      <c r="A91">
        <v>445092</v>
      </c>
      <c r="B91">
        <v>14.15999985</v>
      </c>
      <c r="C91">
        <v>0.61460000000000004</v>
      </c>
      <c r="D91">
        <v>869.07702637</v>
      </c>
      <c r="E91">
        <v>2.4188001200000002</v>
      </c>
      <c r="F91">
        <v>9.9000003020963209E+37</v>
      </c>
      <c r="G91">
        <v>1.5552999999999999</v>
      </c>
      <c r="H91">
        <v>9.9000003020963209E+37</v>
      </c>
      <c r="J91" s="2">
        <f>TREND(Calibration!$A$2:$A$4,Calibration!$B$2:$B$4,C91)</f>
        <v>424.17141762608674</v>
      </c>
      <c r="K91" s="2">
        <f>TREND(Calibration!$A$2:$A$4,Calibration!$C$2:$C$4,E91)</f>
        <v>955.4797981279105</v>
      </c>
      <c r="L91" s="2">
        <f>TREND(Calibration!$A$2:$A$4,Calibration!$D$2:$D$4,G91)</f>
        <v>600.14224401445938</v>
      </c>
    </row>
    <row r="92" spans="1:12" x14ac:dyDescent="0.25">
      <c r="A92">
        <v>450092</v>
      </c>
      <c r="B92">
        <v>14.244999890000001</v>
      </c>
      <c r="C92">
        <v>0.61080003000000005</v>
      </c>
      <c r="D92">
        <v>809.10498046999999</v>
      </c>
      <c r="E92">
        <v>2.76279998</v>
      </c>
      <c r="F92">
        <v>9.9000003020963209E+37</v>
      </c>
      <c r="G92">
        <v>1.5785000300000001</v>
      </c>
      <c r="H92">
        <v>9.9000003020963209E+37</v>
      </c>
      <c r="J92" s="2">
        <f>TREND(Calibration!$A$2:$A$4,Calibration!$B$2:$B$4,C92)</f>
        <v>421.80595864740297</v>
      </c>
      <c r="K92" s="2">
        <f>TREND(Calibration!$A$2:$A$4,Calibration!$C$2:$C$4,E92)</f>
        <v>1093.7672344869416</v>
      </c>
      <c r="L92" s="2">
        <f>TREND(Calibration!$A$2:$A$4,Calibration!$D$2:$D$4,G92)</f>
        <v>609.67745381678333</v>
      </c>
    </row>
    <row r="93" spans="1:12" x14ac:dyDescent="0.25">
      <c r="A93">
        <v>455093</v>
      </c>
      <c r="B93">
        <v>14.23200035</v>
      </c>
      <c r="C93">
        <v>0.60860002000000002</v>
      </c>
      <c r="D93">
        <v>842.53399658000001</v>
      </c>
      <c r="E93">
        <v>2.4393999599999998</v>
      </c>
      <c r="F93">
        <v>9.9000003020963209E+37</v>
      </c>
      <c r="G93">
        <v>1.56830001</v>
      </c>
      <c r="H93">
        <v>9.9000003020963209E+37</v>
      </c>
      <c r="J93" s="2">
        <f>TREND(Calibration!$A$2:$A$4,Calibration!$B$2:$B$4,C93)</f>
        <v>420.43646535990484</v>
      </c>
      <c r="K93" s="2">
        <f>TREND(Calibration!$A$2:$A$4,Calibration!$C$2:$C$4,E93)</f>
        <v>963.76090342547127</v>
      </c>
      <c r="L93" s="2">
        <f>TREND(Calibration!$A$2:$A$4,Calibration!$D$2:$D$4,G93)</f>
        <v>605.4852467080899</v>
      </c>
    </row>
    <row r="94" spans="1:12" x14ac:dyDescent="0.25">
      <c r="A94">
        <v>460092</v>
      </c>
      <c r="B94">
        <v>14.17700005</v>
      </c>
      <c r="C94">
        <v>0.60650002999999997</v>
      </c>
      <c r="D94">
        <v>9.9000003020963209E+37</v>
      </c>
      <c r="E94">
        <v>3.20889997</v>
      </c>
      <c r="F94">
        <v>9.9000003020963209E+37</v>
      </c>
      <c r="G94">
        <v>1.57640004</v>
      </c>
      <c r="H94">
        <v>9.9000003020963209E+37</v>
      </c>
      <c r="J94" s="2">
        <f>TREND(Calibration!$A$2:$A$4,Calibration!$B$2:$B$4,C94)</f>
        <v>419.12923393422346</v>
      </c>
      <c r="K94" s="2">
        <f>TREND(Calibration!$A$2:$A$4,Calibration!$C$2:$C$4,E94)</f>
        <v>1273.0987725198042</v>
      </c>
      <c r="L94" s="2">
        <f>TREND(Calibration!$A$2:$A$4,Calibration!$D$2:$D$4,G94)</f>
        <v>608.81435815558018</v>
      </c>
    </row>
    <row r="95" spans="1:12" x14ac:dyDescent="0.25">
      <c r="A95">
        <v>465092</v>
      </c>
      <c r="B95">
        <v>14.06000042</v>
      </c>
      <c r="C95">
        <v>0.6038</v>
      </c>
      <c r="D95">
        <v>574.83697510000002</v>
      </c>
      <c r="E95">
        <v>2.82329988</v>
      </c>
      <c r="F95">
        <v>9.9000003020963209E+37</v>
      </c>
      <c r="G95">
        <v>1.5882999900000001</v>
      </c>
      <c r="H95">
        <v>9.9000003020963209E+37</v>
      </c>
      <c r="J95" s="2">
        <f>TREND(Calibration!$A$2:$A$4,Calibration!$B$2:$B$4,C95)</f>
        <v>417.44848113717097</v>
      </c>
      <c r="K95" s="2">
        <f>TREND(Calibration!$A$2:$A$4,Calibration!$C$2:$C$4,E95)</f>
        <v>1118.0881050564171</v>
      </c>
      <c r="L95" s="2">
        <f>TREND(Calibration!$A$2:$A$4,Calibration!$D$2:$D$4,G95)</f>
        <v>613.70523630906382</v>
      </c>
    </row>
    <row r="96" spans="1:12" x14ac:dyDescent="0.25">
      <c r="A96">
        <v>470092</v>
      </c>
      <c r="B96">
        <v>14.01799965</v>
      </c>
      <c r="C96">
        <v>0.60750002000000003</v>
      </c>
      <c r="D96">
        <v>563.18402100000003</v>
      </c>
      <c r="E96">
        <v>2.8682000599999999</v>
      </c>
      <c r="F96">
        <v>9.9000003020963209E+37</v>
      </c>
      <c r="G96">
        <v>1.5877000100000001</v>
      </c>
      <c r="H96">
        <v>9.9000003020963209E+37</v>
      </c>
      <c r="J96" s="2">
        <f>TREND(Calibration!$A$2:$A$4,Calibration!$B$2:$B$4,C96)</f>
        <v>419.75172182862639</v>
      </c>
      <c r="K96" s="2">
        <f>TREND(Calibration!$A$2:$A$4,Calibration!$C$2:$C$4,E96)</f>
        <v>1136.1379111937192</v>
      </c>
      <c r="L96" s="2">
        <f>TREND(Calibration!$A$2:$A$4,Calibration!$D$2:$D$4,G96)</f>
        <v>613.45864459443237</v>
      </c>
    </row>
    <row r="97" spans="1:12" x14ac:dyDescent="0.25">
      <c r="A97">
        <v>475093</v>
      </c>
      <c r="B97">
        <v>14.01399994</v>
      </c>
      <c r="C97">
        <v>0.61019999000000003</v>
      </c>
      <c r="D97">
        <v>486.41000365999997</v>
      </c>
      <c r="E97">
        <v>2.5257999899999999</v>
      </c>
      <c r="F97">
        <v>9.9000003020963209E+37</v>
      </c>
      <c r="G97">
        <v>1.58990002</v>
      </c>
      <c r="H97">
        <v>1246.93200684</v>
      </c>
      <c r="J97" s="2">
        <f>TREND(Calibration!$A$2:$A$4,Calibration!$B$2:$B$4,C97)</f>
        <v>421.43243727603175</v>
      </c>
      <c r="K97" s="2">
        <f>TREND(Calibration!$A$2:$A$4,Calibration!$C$2:$C$4,E97)</f>
        <v>998.49358805517829</v>
      </c>
      <c r="L97" s="2">
        <f>TREND(Calibration!$A$2:$A$4,Calibration!$D$2:$D$4,G97)</f>
        <v>614.36284846473814</v>
      </c>
    </row>
    <row r="98" spans="1:12" x14ac:dyDescent="0.25">
      <c r="A98">
        <v>480093</v>
      </c>
      <c r="B98">
        <v>13.96899986</v>
      </c>
      <c r="C98">
        <v>0.59890001999999998</v>
      </c>
      <c r="D98">
        <v>1364.20703125</v>
      </c>
      <c r="E98">
        <v>2.30439997</v>
      </c>
      <c r="F98">
        <v>1047.7299804700001</v>
      </c>
      <c r="G98">
        <v>1.57749999</v>
      </c>
      <c r="H98">
        <v>9.9000003020963209E+37</v>
      </c>
      <c r="J98" s="2">
        <f>TREND(Calibration!$A$2:$A$4,Calibration!$B$2:$B$4,C98)</f>
        <v>414.39827240226748</v>
      </c>
      <c r="K98" s="2">
        <f>TREND(Calibration!$A$2:$A$4,Calibration!$C$2:$C$4,E98)</f>
        <v>909.49110655522009</v>
      </c>
      <c r="L98" s="2">
        <f>TREND(Calibration!$A$2:$A$4,Calibration!$D$2:$D$4,G98)</f>
        <v>609.26643748573906</v>
      </c>
    </row>
    <row r="99" spans="1:12" x14ac:dyDescent="0.25">
      <c r="A99">
        <v>485091</v>
      </c>
      <c r="B99">
        <v>14.069000239999999</v>
      </c>
      <c r="C99">
        <v>0.59939998000000005</v>
      </c>
      <c r="D99">
        <v>529.40399170000001</v>
      </c>
      <c r="E99">
        <v>2.2644000100000001</v>
      </c>
      <c r="F99">
        <v>9.9000003020963209E+37</v>
      </c>
      <c r="G99">
        <v>1.5893000399999999</v>
      </c>
      <c r="H99">
        <v>1232.7889404299999</v>
      </c>
      <c r="J99" s="2">
        <f>TREND(Calibration!$A$2:$A$4,Calibration!$B$2:$B$4,C99)</f>
        <v>414.70949456217483</v>
      </c>
      <c r="K99" s="2">
        <f>TREND(Calibration!$A$2:$A$4,Calibration!$C$2:$C$4,E99)</f>
        <v>893.41118163064664</v>
      </c>
      <c r="L99" s="2">
        <f>TREND(Calibration!$A$2:$A$4,Calibration!$D$2:$D$4,G99)</f>
        <v>614.1162567501068</v>
      </c>
    </row>
    <row r="100" spans="1:12" x14ac:dyDescent="0.25">
      <c r="A100">
        <v>490091</v>
      </c>
      <c r="B100">
        <v>14.21199989</v>
      </c>
      <c r="C100">
        <v>0.60049998999999998</v>
      </c>
      <c r="D100">
        <v>865.97302246000004</v>
      </c>
      <c r="E100">
        <v>2.9923999299999999</v>
      </c>
      <c r="F100">
        <v>9.9000003020963209E+37</v>
      </c>
      <c r="G100">
        <v>1.5704</v>
      </c>
      <c r="H100">
        <v>1312.29003906</v>
      </c>
      <c r="J100" s="2">
        <f>TREND(Calibration!$A$2:$A$4,Calibration!$B$2:$B$4,C100)</f>
        <v>415.39424431839439</v>
      </c>
      <c r="K100" s="2">
        <f>TREND(Calibration!$A$2:$A$4,Calibration!$C$2:$C$4,E100)</f>
        <v>1186.0660757529286</v>
      </c>
      <c r="L100" s="2">
        <f>TREND(Calibration!$A$2:$A$4,Calibration!$D$2:$D$4,G100)</f>
        <v>606.34834236929305</v>
      </c>
    </row>
    <row r="101" spans="1:12" x14ac:dyDescent="0.25">
      <c r="A101">
        <v>495088</v>
      </c>
      <c r="B101">
        <v>14.26399994</v>
      </c>
      <c r="C101">
        <v>0.59890001999999998</v>
      </c>
      <c r="D101">
        <v>9.9000003020963209E+37</v>
      </c>
      <c r="E101">
        <v>2.5511999099999998</v>
      </c>
      <c r="F101">
        <v>9.9000003020963209E+37</v>
      </c>
      <c r="G101">
        <v>1.58609998</v>
      </c>
      <c r="H101">
        <v>1241.1359863299999</v>
      </c>
      <c r="J101" s="2">
        <f>TREND(Calibration!$A$2:$A$4,Calibration!$B$2:$B$4,C101)</f>
        <v>414.39827240226748</v>
      </c>
      <c r="K101" s="2">
        <f>TREND(Calibration!$A$2:$A$4,Calibration!$C$2:$C$4,E101)</f>
        <v>1008.7043184331631</v>
      </c>
      <c r="L101" s="2">
        <f>TREND(Calibration!$A$2:$A$4,Calibration!$D$2:$D$4,G101)</f>
        <v>612.80103243875794</v>
      </c>
    </row>
    <row r="102" spans="1:12" x14ac:dyDescent="0.25">
      <c r="A102">
        <v>500088</v>
      </c>
      <c r="B102">
        <v>14.286999700000001</v>
      </c>
      <c r="C102">
        <v>0.60210001000000002</v>
      </c>
      <c r="D102">
        <v>876.27697753999996</v>
      </c>
      <c r="E102">
        <v>2.6979999499999998</v>
      </c>
      <c r="F102">
        <v>9.9000003020963209E+37</v>
      </c>
      <c r="G102">
        <v>1.5942000199999999</v>
      </c>
      <c r="H102">
        <v>9.9000003020963209E+37</v>
      </c>
      <c r="J102" s="2">
        <f>TREND(Calibration!$A$2:$A$4,Calibration!$B$2:$B$4,C102)</f>
        <v>416.39024735922732</v>
      </c>
      <c r="K102" s="2">
        <f>TREND(Calibration!$A$2:$A$4,Calibration!$C$2:$C$4,E102)</f>
        <v>1067.7177179996722</v>
      </c>
      <c r="L102" s="2">
        <f>TREND(Calibration!$A$2:$A$4,Calibration!$D$2:$D$4,G102)</f>
        <v>616.13014799624705</v>
      </c>
    </row>
    <row r="103" spans="1:12" x14ac:dyDescent="0.25">
      <c r="A103">
        <v>505088</v>
      </c>
      <c r="B103">
        <v>14.18000031</v>
      </c>
      <c r="C103">
        <v>0.59509999000000002</v>
      </c>
      <c r="D103">
        <v>715.01599121000004</v>
      </c>
      <c r="E103">
        <v>3.0339000199999999</v>
      </c>
      <c r="F103">
        <v>9.9000003020963209E+37</v>
      </c>
      <c r="G103">
        <v>1.61580002</v>
      </c>
      <c r="H103">
        <v>9.9000003020963209E+37</v>
      </c>
      <c r="J103" s="2">
        <f>TREND(Calibration!$A$2:$A$4,Calibration!$B$2:$B$4,C103)</f>
        <v>412.03277607393653</v>
      </c>
      <c r="K103" s="2">
        <f>TREND(Calibration!$A$2:$A$4,Calibration!$C$2:$C$4,E103)</f>
        <v>1202.7490507249795</v>
      </c>
      <c r="L103" s="2">
        <f>TREND(Calibration!$A$2:$A$4,Calibration!$D$2:$D$4,G103)</f>
        <v>625.00774564289645</v>
      </c>
    </row>
    <row r="104" spans="1:12" x14ac:dyDescent="0.25">
      <c r="A104">
        <v>510088</v>
      </c>
      <c r="B104">
        <v>14.07299995</v>
      </c>
      <c r="C104">
        <v>0.59670000999999995</v>
      </c>
      <c r="D104">
        <v>694.54699706999997</v>
      </c>
      <c r="E104">
        <v>2.1180000300000001</v>
      </c>
      <c r="F104">
        <v>1044.91796875</v>
      </c>
      <c r="G104">
        <v>1.6244000199999999</v>
      </c>
      <c r="H104">
        <v>9.9000003020963209E+37</v>
      </c>
      <c r="J104" s="2">
        <f>TREND(Calibration!$A$2:$A$4,Calibration!$B$2:$B$4,C104)</f>
        <v>413.02877911476935</v>
      </c>
      <c r="K104" s="2">
        <f>TREND(Calibration!$A$2:$A$4,Calibration!$C$2:$C$4,E104)</f>
        <v>834.55860559409416</v>
      </c>
      <c r="L104" s="2">
        <f>TREND(Calibration!$A$2:$A$4,Calibration!$D$2:$D$4,G104)</f>
        <v>628.54234470591427</v>
      </c>
    </row>
    <row r="105" spans="1:12" x14ac:dyDescent="0.25">
      <c r="A105">
        <v>515088</v>
      </c>
      <c r="B105">
        <v>13.98799992</v>
      </c>
      <c r="C105">
        <v>0.59460002000000001</v>
      </c>
      <c r="D105">
        <v>770.53100586000005</v>
      </c>
      <c r="E105">
        <v>2.38319993</v>
      </c>
      <c r="F105">
        <v>967.13800048999997</v>
      </c>
      <c r="G105">
        <v>1.61960006</v>
      </c>
      <c r="H105">
        <v>9.9000003020963209E+37</v>
      </c>
      <c r="J105" s="2">
        <f>TREND(Calibration!$A$2:$A$4,Calibration!$B$2:$B$4,C105)</f>
        <v>411.72154768908808</v>
      </c>
      <c r="K105" s="2">
        <f>TREND(Calibration!$A$2:$A$4,Calibration!$C$2:$C$4,E105)</f>
        <v>941.16857425417265</v>
      </c>
      <c r="L105" s="2">
        <f>TREND(Calibration!$A$2:$A$4,Calibration!$D$2:$D$4,G105)</f>
        <v>626.56956166887676</v>
      </c>
    </row>
    <row r="106" spans="1:12" x14ac:dyDescent="0.25">
      <c r="A106">
        <v>520088</v>
      </c>
      <c r="B106">
        <v>13.96199989</v>
      </c>
      <c r="C106">
        <v>0.59570003000000005</v>
      </c>
      <c r="D106">
        <v>771.81597899999997</v>
      </c>
      <c r="E106">
        <v>2.5186998799999998</v>
      </c>
      <c r="F106">
        <v>9.9000003020963209E+37</v>
      </c>
      <c r="G106">
        <v>1.6357999999999999</v>
      </c>
      <c r="H106">
        <v>9.9000003020963209E+37</v>
      </c>
      <c r="J106" s="2">
        <f>TREND(Calibration!$A$2:$A$4,Calibration!$B$2:$B$4,C106)</f>
        <v>412.40629744530776</v>
      </c>
      <c r="K106" s="2">
        <f>TREND(Calibration!$A$2:$A$4,Calibration!$C$2:$C$4,E106)</f>
        <v>995.63935430703918</v>
      </c>
      <c r="L106" s="2">
        <f>TREND(Calibration!$A$2:$A$4,Calibration!$D$2:$D$4,G106)</f>
        <v>633.22773524387026</v>
      </c>
    </row>
    <row r="107" spans="1:12" x14ac:dyDescent="0.25">
      <c r="A107">
        <v>525088</v>
      </c>
      <c r="B107">
        <v>14.00800037</v>
      </c>
      <c r="C107">
        <v>0.59619999000000001</v>
      </c>
      <c r="D107">
        <v>1141.09802246</v>
      </c>
      <c r="E107">
        <v>2.2994999900000002</v>
      </c>
      <c r="F107">
        <v>1302.0639648399999</v>
      </c>
      <c r="G107">
        <v>1.64660001</v>
      </c>
      <c r="H107">
        <v>9.9000003020963209E+37</v>
      </c>
      <c r="J107" s="2">
        <f>TREND(Calibration!$A$2:$A$4,Calibration!$B$2:$B$4,C107)</f>
        <v>412.71751960521499</v>
      </c>
      <c r="K107" s="2">
        <f>TREND(Calibration!$A$2:$A$4,Calibration!$C$2:$C$4,E107)</f>
        <v>907.52132182213768</v>
      </c>
      <c r="L107" s="2">
        <f>TREND(Calibration!$A$2:$A$4,Calibration!$D$2:$D$4,G107)</f>
        <v>637.66653817719396</v>
      </c>
    </row>
    <row r="108" spans="1:12" x14ac:dyDescent="0.25">
      <c r="A108">
        <v>530088</v>
      </c>
      <c r="B108">
        <v>14.09200001</v>
      </c>
      <c r="C108">
        <v>0.59840000000000004</v>
      </c>
      <c r="D108">
        <v>853.87597656000003</v>
      </c>
      <c r="E108">
        <v>2.9546001</v>
      </c>
      <c r="F108">
        <v>9.9000003020963209E+37</v>
      </c>
      <c r="G108">
        <v>1.6211999699999999</v>
      </c>
      <c r="H108">
        <v>1170.0229492200001</v>
      </c>
      <c r="J108" s="2">
        <f>TREND(Calibration!$A$2:$A$4,Calibration!$B$2:$B$4,C108)</f>
        <v>414.08701289271312</v>
      </c>
      <c r="K108" s="2">
        <f>TREND(Calibration!$A$2:$A$4,Calibration!$C$2:$C$4,E108)</f>
        <v>1170.8705998434116</v>
      </c>
      <c r="L108" s="2">
        <f>TREND(Calibration!$A$2:$A$4,Calibration!$D$2:$D$4,G108)</f>
        <v>627.22712450456424</v>
      </c>
    </row>
    <row r="109" spans="1:12" x14ac:dyDescent="0.25">
      <c r="A109">
        <v>535102</v>
      </c>
      <c r="B109">
        <v>14.20600033</v>
      </c>
      <c r="C109">
        <v>0.59780001999999999</v>
      </c>
      <c r="D109">
        <v>1036.3780517600001</v>
      </c>
      <c r="E109">
        <v>4.6303000499999998</v>
      </c>
      <c r="F109">
        <v>9.9000003020963209E+37</v>
      </c>
      <c r="G109">
        <v>1.6293</v>
      </c>
      <c r="H109">
        <v>1034.4589843700001</v>
      </c>
      <c r="J109" s="2">
        <f>TREND(Calibration!$A$2:$A$4,Calibration!$B$2:$B$4,C109)</f>
        <v>413.71352887098902</v>
      </c>
      <c r="K109" s="2">
        <f>TREND(Calibration!$A$2:$A$4,Calibration!$C$2:$C$4,E109)</f>
        <v>1844.4995082751088</v>
      </c>
      <c r="L109" s="2">
        <f>TREND(Calibration!$A$2:$A$4,Calibration!$D$2:$D$4,G109)</f>
        <v>630.55623595205452</v>
      </c>
    </row>
    <row r="110" spans="1:12" x14ac:dyDescent="0.25">
      <c r="A110">
        <v>540102</v>
      </c>
      <c r="B110">
        <v>14.27099991</v>
      </c>
      <c r="C110">
        <v>0.59350002000000002</v>
      </c>
      <c r="D110">
        <v>1212.0930175799999</v>
      </c>
      <c r="E110">
        <v>5.0089001700000004</v>
      </c>
      <c r="F110">
        <v>9.9000003020963209E+37</v>
      </c>
      <c r="G110">
        <v>1.61899996</v>
      </c>
      <c r="H110">
        <v>9.9000003020963209E+37</v>
      </c>
      <c r="J110" s="2">
        <f>TREND(Calibration!$A$2:$A$4,Calibration!$B$2:$B$4,C110)</f>
        <v>411.03680415780963</v>
      </c>
      <c r="K110" s="2">
        <f>TREND(Calibration!$A$2:$A$4,Calibration!$C$2:$C$4,E110)</f>
        <v>1996.6961981226618</v>
      </c>
      <c r="L110" s="2">
        <f>TREND(Calibration!$A$2:$A$4,Calibration!$D$2:$D$4,G110)</f>
        <v>626.32292063425848</v>
      </c>
    </row>
    <row r="111" spans="1:12" x14ac:dyDescent="0.25">
      <c r="A111">
        <v>545091</v>
      </c>
      <c r="B111">
        <v>14.33199978</v>
      </c>
      <c r="C111">
        <v>0.59670000999999995</v>
      </c>
      <c r="D111">
        <v>447.97198486000002</v>
      </c>
      <c r="E111">
        <v>4.9025001499999998</v>
      </c>
      <c r="F111">
        <v>9.9000003020963209E+37</v>
      </c>
      <c r="G111">
        <v>1.61360002</v>
      </c>
      <c r="H111">
        <v>1095.8489990200001</v>
      </c>
      <c r="J111" s="2">
        <f>TREND(Calibration!$A$2:$A$4,Calibration!$B$2:$B$4,C111)</f>
        <v>413.02877911476935</v>
      </c>
      <c r="K111" s="2">
        <f>TREND(Calibration!$A$2:$A$4,Calibration!$C$2:$C$4,E111)</f>
        <v>1953.9235470106826</v>
      </c>
      <c r="L111" s="2">
        <f>TREND(Calibration!$A$2:$A$4,Calibration!$D$2:$D$4,G111)</f>
        <v>624.10354588258963</v>
      </c>
    </row>
    <row r="112" spans="1:12" x14ac:dyDescent="0.25">
      <c r="A112">
        <v>550088</v>
      </c>
      <c r="B112">
        <v>14.227999690000001</v>
      </c>
      <c r="C112">
        <v>0.59350002000000002</v>
      </c>
      <c r="D112">
        <v>806.14300536999997</v>
      </c>
      <c r="E112">
        <v>4.3154997799999997</v>
      </c>
      <c r="F112">
        <v>9.9000003020963209E+37</v>
      </c>
      <c r="G112">
        <v>1.6001000400000001</v>
      </c>
      <c r="H112">
        <v>1203.7810058600001</v>
      </c>
      <c r="J112" s="2">
        <f>TREND(Calibration!$A$2:$A$4,Calibration!$B$2:$B$4,C112)</f>
        <v>411.03680415780963</v>
      </c>
      <c r="K112" s="2">
        <f>TREND(Calibration!$A$2:$A$4,Calibration!$C$2:$C$4,E112)</f>
        <v>1717.9502640299779</v>
      </c>
      <c r="L112" s="2">
        <f>TREND(Calibration!$A$2:$A$4,Calibration!$D$2:$D$4,G112)</f>
        <v>618.55505557343156</v>
      </c>
    </row>
    <row r="113" spans="1:12" x14ac:dyDescent="0.25">
      <c r="A113">
        <v>555088</v>
      </c>
      <c r="B113">
        <v>14.088999749999999</v>
      </c>
      <c r="C113">
        <v>0.59509999000000002</v>
      </c>
      <c r="D113">
        <v>1086.50097656</v>
      </c>
      <c r="E113">
        <v>3.4367999999999999</v>
      </c>
      <c r="F113">
        <v>9.9000003020963209E+37</v>
      </c>
      <c r="G113">
        <v>1.59370005</v>
      </c>
      <c r="H113">
        <v>9.9000003020963209E+37</v>
      </c>
      <c r="J113" s="2">
        <f>TREND(Calibration!$A$2:$A$4,Calibration!$B$2:$B$4,C113)</f>
        <v>412.03277607393653</v>
      </c>
      <c r="K113" s="2">
        <f>TREND(Calibration!$A$2:$A$4,Calibration!$C$2:$C$4,E113)</f>
        <v>1364.7142484529813</v>
      </c>
      <c r="L113" s="2">
        <f>TREND(Calibration!$A$2:$A$4,Calibration!$D$2:$D$4,G113)</f>
        <v>615.9246603807195</v>
      </c>
    </row>
    <row r="114" spans="1:12" x14ac:dyDescent="0.25">
      <c r="A114">
        <v>560091</v>
      </c>
      <c r="B114">
        <v>14.04399967</v>
      </c>
      <c r="C114">
        <v>0.59399997999999998</v>
      </c>
      <c r="D114">
        <v>420.47698974999997</v>
      </c>
      <c r="E114">
        <v>4.0124998099999996</v>
      </c>
      <c r="F114">
        <v>9.9000003020963209E+37</v>
      </c>
      <c r="G114">
        <v>1.5925999900000001</v>
      </c>
      <c r="H114">
        <v>1278.0860595700001</v>
      </c>
      <c r="J114" s="2">
        <f>TREND(Calibration!$A$2:$A$4,Calibration!$B$2:$B$4,C114)</f>
        <v>411.34802631771686</v>
      </c>
      <c r="K114" s="2">
        <f>TREND(Calibration!$A$2:$A$4,Calibration!$C$2:$C$4,E114)</f>
        <v>1596.1447229807363</v>
      </c>
      <c r="L114" s="2">
        <f>TREND(Calibration!$A$2:$A$4,Calibration!$D$2:$D$4,G114)</f>
        <v>615.47253584057262</v>
      </c>
    </row>
    <row r="115" spans="1:12" x14ac:dyDescent="0.25">
      <c r="A115">
        <v>565092</v>
      </c>
      <c r="B115">
        <v>13.92700005</v>
      </c>
      <c r="C115">
        <v>0.58539998999999998</v>
      </c>
      <c r="D115">
        <v>1011.934021</v>
      </c>
      <c r="E115">
        <v>3.4054999399999999</v>
      </c>
      <c r="F115">
        <v>9.9000003020963209E+37</v>
      </c>
      <c r="G115">
        <v>1.6487000000000001</v>
      </c>
      <c r="H115">
        <v>9.9000003020963209E+37</v>
      </c>
      <c r="J115" s="2">
        <f>TREND(Calibration!$A$2:$A$4,Calibration!$B$2:$B$4,C115)</f>
        <v>405.99458311629922</v>
      </c>
      <c r="K115" s="2">
        <f>TREND(Calibration!$A$2:$A$4,Calibration!$C$2:$C$4,E115)</f>
        <v>1352.1316704970372</v>
      </c>
      <c r="L115" s="2">
        <f>TREND(Calibration!$A$2:$A$4,Calibration!$D$2:$D$4,G115)</f>
        <v>638.5296338383971</v>
      </c>
    </row>
    <row r="116" spans="1:12" x14ac:dyDescent="0.25">
      <c r="A116">
        <v>570092</v>
      </c>
      <c r="B116">
        <v>13.913999560000001</v>
      </c>
      <c r="C116">
        <v>0.58700001000000002</v>
      </c>
      <c r="D116">
        <v>620.58300781000003</v>
      </c>
      <c r="E116">
        <v>3.0545000999999998</v>
      </c>
      <c r="F116">
        <v>9.9000003020963209E+37</v>
      </c>
      <c r="G116">
        <v>1.6227999900000001</v>
      </c>
      <c r="H116">
        <v>9.9000003020963209E+37</v>
      </c>
      <c r="J116" s="2">
        <f>TREND(Calibration!$A$2:$A$4,Calibration!$B$2:$B$4,C116)</f>
        <v>406.9905861571321</v>
      </c>
      <c r="K116" s="2">
        <f>TREND(Calibration!$A$2:$A$4,Calibration!$C$2:$C$4,E116)</f>
        <v>1211.0302525021864</v>
      </c>
      <c r="L116" s="2">
        <f>TREND(Calibration!$A$2:$A$4,Calibration!$D$2:$D$4,G116)</f>
        <v>627.88473255023985</v>
      </c>
    </row>
    <row r="117" spans="1:12" x14ac:dyDescent="0.25">
      <c r="A117">
        <v>575091</v>
      </c>
      <c r="B117">
        <v>14.02099991</v>
      </c>
      <c r="C117">
        <v>0.58810001999999995</v>
      </c>
      <c r="D117">
        <v>1337.8659668</v>
      </c>
      <c r="E117">
        <v>3.6452999099999999</v>
      </c>
      <c r="F117">
        <v>9.9000003020963209E+37</v>
      </c>
      <c r="G117">
        <v>1.62390006</v>
      </c>
      <c r="H117">
        <v>9.9000003020963209E+37</v>
      </c>
      <c r="J117" s="2">
        <f>TREND(Calibration!$A$2:$A$4,Calibration!$B$2:$B$4,C117)</f>
        <v>407.67533591335172</v>
      </c>
      <c r="K117" s="2">
        <f>TREND(Calibration!$A$2:$A$4,Calibration!$C$2:$C$4,E117)</f>
        <v>1448.5309047591459</v>
      </c>
      <c r="L117" s="2">
        <f>TREND(Calibration!$A$2:$A$4,Calibration!$D$2:$D$4,G117)</f>
        <v>628.33686120038567</v>
      </c>
    </row>
    <row r="118" spans="1:12" x14ac:dyDescent="0.25">
      <c r="A118">
        <v>580088</v>
      </c>
      <c r="B118">
        <v>14.18999958</v>
      </c>
      <c r="C118">
        <v>0.58490001999999996</v>
      </c>
      <c r="D118">
        <v>648.86700439000003</v>
      </c>
      <c r="E118">
        <v>2.9005999600000001</v>
      </c>
      <c r="F118">
        <v>9.9000003020963209E+37</v>
      </c>
      <c r="G118">
        <v>1.6207</v>
      </c>
      <c r="H118">
        <v>1321.06994629</v>
      </c>
      <c r="J118" s="2">
        <f>TREND(Calibration!$A$2:$A$4,Calibration!$B$2:$B$4,C118)</f>
        <v>405.68335473145078</v>
      </c>
      <c r="K118" s="2">
        <f>TREND(Calibration!$A$2:$A$4,Calibration!$C$2:$C$4,E118)</f>
        <v>1149.1626232075234</v>
      </c>
      <c r="L118" s="2">
        <f>TREND(Calibration!$A$2:$A$4,Calibration!$D$2:$D$4,G118)</f>
        <v>627.0216368890367</v>
      </c>
    </row>
    <row r="119" spans="1:12" x14ac:dyDescent="0.25">
      <c r="A119">
        <v>585091</v>
      </c>
      <c r="B119">
        <v>14.34500027</v>
      </c>
      <c r="C119">
        <v>0.58380001999999998</v>
      </c>
      <c r="D119">
        <v>599.13000488</v>
      </c>
      <c r="E119">
        <v>3.2407998999999998</v>
      </c>
      <c r="F119">
        <v>9.9000003020963209E+37</v>
      </c>
      <c r="G119">
        <v>1.6297999599999999</v>
      </c>
      <c r="H119">
        <v>9.9000003020963209E+37</v>
      </c>
      <c r="J119" s="2">
        <f>TREND(Calibration!$A$2:$A$4,Calibration!$B$2:$B$4,C119)</f>
        <v>404.99861120017232</v>
      </c>
      <c r="K119" s="2">
        <f>TREND(Calibration!$A$2:$A$4,Calibration!$C$2:$C$4,E119)</f>
        <v>1285.9224973310077</v>
      </c>
      <c r="L119" s="2">
        <f>TREND(Calibration!$A$2:$A$4,Calibration!$D$2:$D$4,G119)</f>
        <v>630.76171945758313</v>
      </c>
    </row>
    <row r="120" spans="1:12" x14ac:dyDescent="0.25">
      <c r="A120">
        <v>590091</v>
      </c>
      <c r="B120">
        <v>14.48799992</v>
      </c>
      <c r="C120">
        <v>0.58759998999999996</v>
      </c>
      <c r="D120">
        <v>397.84500121999997</v>
      </c>
      <c r="E120">
        <v>2.7980000999999999</v>
      </c>
      <c r="F120">
        <v>9.9000003020963209E+37</v>
      </c>
      <c r="G120">
        <v>1.6319999700000001</v>
      </c>
      <c r="H120">
        <v>9.9000003020963209E+37</v>
      </c>
      <c r="J120" s="2">
        <f>TREND(Calibration!$A$2:$A$4,Calibration!$B$2:$B$4,C120)</f>
        <v>407.36407017885614</v>
      </c>
      <c r="K120" s="2">
        <f>TREND(Calibration!$A$2:$A$4,Calibration!$C$2:$C$4,E120)</f>
        <v>1107.9176308107374</v>
      </c>
      <c r="L120" s="2">
        <f>TREND(Calibration!$A$2:$A$4,Calibration!$D$2:$D$4,G120)</f>
        <v>631.665923327889</v>
      </c>
    </row>
    <row r="121" spans="1:12" x14ac:dyDescent="0.25">
      <c r="A121">
        <v>595093</v>
      </c>
      <c r="B121">
        <v>14.458999629999999</v>
      </c>
      <c r="C121">
        <v>0.58859998000000002</v>
      </c>
      <c r="D121">
        <v>826.69000243999994</v>
      </c>
      <c r="E121">
        <v>2.8136000600000002</v>
      </c>
      <c r="F121">
        <v>9.9000003020963209E+37</v>
      </c>
      <c r="G121">
        <v>1.60230005</v>
      </c>
      <c r="H121">
        <v>9.9000003020963209E+37</v>
      </c>
      <c r="J121" s="2">
        <f>TREND(Calibration!$A$2:$A$4,Calibration!$B$2:$B$4,C121)</f>
        <v>407.986558073259</v>
      </c>
      <c r="K121" s="2">
        <f>TREND(Calibration!$A$2:$A$4,Calibration!$C$2:$C$4,E121)</f>
        <v>1114.188791722557</v>
      </c>
      <c r="L121" s="2">
        <f>TREND(Calibration!$A$2:$A$4,Calibration!$D$2:$D$4,G121)</f>
        <v>619.45925944373732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14.368000029999999</v>
      </c>
      <c r="C2">
        <v>0.57840002000000001</v>
      </c>
      <c r="D2">
        <v>986.50897216999999</v>
      </c>
      <c r="E2">
        <v>2.6126999899999999</v>
      </c>
      <c r="F2">
        <v>9.9000003020963209E+37</v>
      </c>
      <c r="G2">
        <v>1.61360002</v>
      </c>
      <c r="H2">
        <v>9.9000003020963209E+37</v>
      </c>
      <c r="J2" s="2">
        <f>TREND(Calibration!$A$2:$A$4,Calibration!$B$2:$B$4,C2)</f>
        <v>401.63714295571447</v>
      </c>
      <c r="K2" s="2">
        <f>TREND(Calibration!$A$2:$A$4,Calibration!$C$2:$C$4,E2)</f>
        <v>1033.4272598874861</v>
      </c>
      <c r="L2" s="2">
        <f>TREND(Calibration!$A$2:$A$4,Calibration!$D$2:$D$4,G2)</f>
        <v>624.10354588258963</v>
      </c>
      <c r="N2" s="2">
        <f>AVERAGE(J2:J265)</f>
        <v>414.08805383256669</v>
      </c>
    </row>
    <row r="3" spans="1:14" x14ac:dyDescent="0.25">
      <c r="A3">
        <v>5073</v>
      </c>
      <c r="B3">
        <v>14.260999679999999</v>
      </c>
      <c r="C3">
        <v>0.58700001000000002</v>
      </c>
      <c r="D3">
        <v>650.00500488</v>
      </c>
      <c r="E3">
        <v>2.6565001000000001</v>
      </c>
      <c r="F3">
        <v>9.9000003020963209E+37</v>
      </c>
      <c r="G3">
        <v>1.59309995</v>
      </c>
      <c r="H3">
        <v>9.9000003020963209E+37</v>
      </c>
      <c r="J3" s="2">
        <f>TREND(Calibration!$A$2:$A$4,Calibration!$B$2:$B$4,C3)</f>
        <v>406.9905861571321</v>
      </c>
      <c r="K3" s="2">
        <f>TREND(Calibration!$A$2:$A$4,Calibration!$C$2:$C$4,E3)</f>
        <v>1051.0348395072674</v>
      </c>
      <c r="L3" s="2">
        <f>TREND(Calibration!$A$2:$A$4,Calibration!$D$2:$D$4,G3)</f>
        <v>615.67801934610134</v>
      </c>
    </row>
    <row r="4" spans="1:14" x14ac:dyDescent="0.25">
      <c r="A4">
        <v>10074</v>
      </c>
      <c r="B4">
        <v>14.17300034</v>
      </c>
      <c r="C4">
        <v>0.58539998999999998</v>
      </c>
      <c r="D4">
        <v>687.16302489999998</v>
      </c>
      <c r="E4">
        <v>2.79360008</v>
      </c>
      <c r="F4">
        <v>9.9000003020963209E+37</v>
      </c>
      <c r="G4">
        <v>1.6093000200000001</v>
      </c>
      <c r="H4">
        <v>9.9000003020963209E+37</v>
      </c>
      <c r="J4" s="2">
        <f>TREND(Calibration!$A$2:$A$4,Calibration!$B$2:$B$4,C4)</f>
        <v>405.99458311629922</v>
      </c>
      <c r="K4" s="2">
        <f>TREND(Calibration!$A$2:$A$4,Calibration!$C$2:$C$4,E4)</f>
        <v>1106.1488292602703</v>
      </c>
      <c r="L4" s="2">
        <f>TREND(Calibration!$A$2:$A$4,Calibration!$D$2:$D$4,G4)</f>
        <v>622.33624635108072</v>
      </c>
    </row>
    <row r="5" spans="1:14" x14ac:dyDescent="0.25">
      <c r="A5">
        <v>15074</v>
      </c>
      <c r="B5">
        <v>14.07900047</v>
      </c>
      <c r="C5">
        <v>0.59130000999999999</v>
      </c>
      <c r="D5">
        <v>542.60900878999996</v>
      </c>
      <c r="E5">
        <v>1.3063999399999999</v>
      </c>
      <c r="F5">
        <v>9.9000003020963209E+37</v>
      </c>
      <c r="G5">
        <v>1.6088000499999999</v>
      </c>
      <c r="H5">
        <v>1174.1879882799999</v>
      </c>
      <c r="J5" s="2">
        <f>TREND(Calibration!$A$2:$A$4,Calibration!$B$2:$B$4,C5)</f>
        <v>409.6673108703115</v>
      </c>
      <c r="K5" s="2">
        <f>TREND(Calibration!$A$2:$A$4,Calibration!$C$2:$C$4,E5)</f>
        <v>508.29656643262763</v>
      </c>
      <c r="L5" s="2">
        <f>TREND(Calibration!$A$2:$A$4,Calibration!$D$2:$D$4,G5)</f>
        <v>622.13075873555306</v>
      </c>
    </row>
    <row r="6" spans="1:14" x14ac:dyDescent="0.25">
      <c r="A6">
        <v>20075</v>
      </c>
      <c r="B6">
        <v>14.0340004</v>
      </c>
      <c r="C6">
        <v>0.59079999000000005</v>
      </c>
      <c r="D6">
        <v>694.69299316000001</v>
      </c>
      <c r="E6">
        <v>1.8819999700000001</v>
      </c>
      <c r="F6">
        <v>9.9000003020963209E+37</v>
      </c>
      <c r="G6">
        <v>1.6227999900000001</v>
      </c>
      <c r="H6">
        <v>9.9000003020963209E+37</v>
      </c>
      <c r="J6" s="2">
        <f>TREND(Calibration!$A$2:$A$4,Calibration!$B$2:$B$4,C6)</f>
        <v>409.35605136075714</v>
      </c>
      <c r="K6" s="2">
        <f>TREND(Calibration!$A$2:$A$4,Calibration!$C$2:$C$4,E6)</f>
        <v>739.68692954754704</v>
      </c>
      <c r="L6" s="2">
        <f>TREND(Calibration!$A$2:$A$4,Calibration!$D$2:$D$4,G6)</f>
        <v>627.88473255023985</v>
      </c>
    </row>
    <row r="7" spans="1:14" x14ac:dyDescent="0.25">
      <c r="A7">
        <v>25075</v>
      </c>
      <c r="B7">
        <v>14.065999980000001</v>
      </c>
      <c r="C7">
        <v>0.58920002000000005</v>
      </c>
      <c r="D7">
        <v>729.31201171999999</v>
      </c>
      <c r="E7">
        <v>2.0099999899999998</v>
      </c>
      <c r="F7">
        <v>9.9000003020963209E+37</v>
      </c>
      <c r="G7">
        <v>1.62390006</v>
      </c>
      <c r="H7">
        <v>9.9000003020963209E+37</v>
      </c>
      <c r="J7" s="2">
        <f>TREND(Calibration!$A$2:$A$4,Calibration!$B$2:$B$4,C7)</f>
        <v>408.36007944463023</v>
      </c>
      <c r="K7" s="2">
        <f>TREND(Calibration!$A$2:$A$4,Calibration!$C$2:$C$4,E7)</f>
        <v>791.14274880196388</v>
      </c>
      <c r="L7" s="2">
        <f>TREND(Calibration!$A$2:$A$4,Calibration!$D$2:$D$4,G7)</f>
        <v>628.33686120038567</v>
      </c>
    </row>
    <row r="8" spans="1:14" x14ac:dyDescent="0.25">
      <c r="A8">
        <v>30077</v>
      </c>
      <c r="B8">
        <v>14.15100002</v>
      </c>
      <c r="C8">
        <v>0.58700001000000002</v>
      </c>
      <c r="D8">
        <v>799.47198486000002</v>
      </c>
      <c r="E8">
        <v>1.98950005</v>
      </c>
      <c r="F8">
        <v>9.9000003020963209E+37</v>
      </c>
      <c r="G8">
        <v>1.6103999600000001</v>
      </c>
      <c r="H8">
        <v>9.9000003020963209E+37</v>
      </c>
      <c r="J8" s="2">
        <f>TREND(Calibration!$A$2:$A$4,Calibration!$B$2:$B$4,C8)</f>
        <v>406.9905861571321</v>
      </c>
      <c r="K8" s="2">
        <f>TREND(Calibration!$A$2:$A$4,Calibration!$C$2:$C$4,E8)</f>
        <v>782.90180315706175</v>
      </c>
      <c r="L8" s="2">
        <f>TREND(Calibration!$A$2:$A$4,Calibration!$D$2:$D$4,G8)</f>
        <v>622.78832157124066</v>
      </c>
    </row>
    <row r="9" spans="1:14" x14ac:dyDescent="0.25">
      <c r="A9">
        <v>35076</v>
      </c>
      <c r="B9">
        <v>14.2159996</v>
      </c>
      <c r="C9">
        <v>0.59240000999999998</v>
      </c>
      <c r="D9">
        <v>789.69702147999999</v>
      </c>
      <c r="E9">
        <v>1.9490000000000001</v>
      </c>
      <c r="F9">
        <v>9.9000003020963209E+37</v>
      </c>
      <c r="G9">
        <v>1.6081999499999999</v>
      </c>
      <c r="H9">
        <v>9.9000003020963209E+37</v>
      </c>
      <c r="J9" s="2">
        <f>TREND(Calibration!$A$2:$A$4,Calibration!$B$2:$B$4,C9)</f>
        <v>410.35205440158995</v>
      </c>
      <c r="K9" s="2">
        <f>TREND(Calibration!$A$2:$A$4,Calibration!$C$2:$C$4,E9)</f>
        <v>766.62084279006456</v>
      </c>
      <c r="L9" s="2">
        <f>TREND(Calibration!$A$2:$A$4,Calibration!$D$2:$D$4,G9)</f>
        <v>621.88411770093489</v>
      </c>
    </row>
    <row r="10" spans="1:14" x14ac:dyDescent="0.25">
      <c r="A10">
        <v>40077</v>
      </c>
      <c r="B10">
        <v>14.2670002</v>
      </c>
      <c r="C10">
        <v>0.59399997999999998</v>
      </c>
      <c r="D10">
        <v>851.26501465000001</v>
      </c>
      <c r="E10">
        <v>1.93280005</v>
      </c>
      <c r="F10">
        <v>1259.6629638700001</v>
      </c>
      <c r="G10">
        <v>1.6017999599999999</v>
      </c>
      <c r="H10">
        <v>9.9000003020963209E+37</v>
      </c>
      <c r="J10" s="2">
        <f>TREND(Calibration!$A$2:$A$4,Calibration!$B$2:$B$4,C10)</f>
        <v>411.34802631771686</v>
      </c>
      <c r="K10" s="2">
        <f>TREND(Calibration!$A$2:$A$4,Calibration!$C$2:$C$4,E10)</f>
        <v>760.10848678316245</v>
      </c>
      <c r="L10" s="2">
        <f>TREND(Calibration!$A$2:$A$4,Calibration!$D$2:$D$4,G10)</f>
        <v>619.25372250822284</v>
      </c>
    </row>
    <row r="11" spans="1:14" x14ac:dyDescent="0.25">
      <c r="A11">
        <v>45078</v>
      </c>
      <c r="B11">
        <v>14.260999679999999</v>
      </c>
      <c r="C11">
        <v>0.60540002999999998</v>
      </c>
      <c r="D11">
        <v>751.77398682</v>
      </c>
      <c r="E11">
        <v>1.90260005</v>
      </c>
      <c r="F11">
        <v>1257.1660156200001</v>
      </c>
      <c r="G11">
        <v>1.59909999</v>
      </c>
      <c r="H11">
        <v>9.9000003020963209E+37</v>
      </c>
      <c r="J11" s="2">
        <f>TREND(Calibration!$A$2:$A$4,Calibration!$B$2:$B$4,C11)</f>
        <v>418.44449040294501</v>
      </c>
      <c r="K11" s="2">
        <f>TREND(Calibration!$A$2:$A$4,Calibration!$C$2:$C$4,E11)</f>
        <v>747.96813132475404</v>
      </c>
      <c r="L11" s="2">
        <f>TREND(Calibration!$A$2:$A$4,Calibration!$D$2:$D$4,G11)</f>
        <v>618.14403513238847</v>
      </c>
    </row>
    <row r="12" spans="1:14" x14ac:dyDescent="0.25">
      <c r="A12">
        <v>50078</v>
      </c>
      <c r="B12">
        <v>14.17300034</v>
      </c>
      <c r="C12">
        <v>0.60750002000000003</v>
      </c>
      <c r="D12">
        <v>840.62799071999996</v>
      </c>
      <c r="E12">
        <v>1.8448</v>
      </c>
      <c r="F12">
        <v>9.9000003020963209E+37</v>
      </c>
      <c r="G12">
        <v>1.61530006</v>
      </c>
      <c r="H12">
        <v>9.9000003020963209E+37</v>
      </c>
      <c r="J12" s="2">
        <f>TREND(Calibration!$A$2:$A$4,Calibration!$B$2:$B$4,C12)</f>
        <v>419.75172182862639</v>
      </c>
      <c r="K12" s="2">
        <f>TREND(Calibration!$A$2:$A$4,Calibration!$C$2:$C$4,E12)</f>
        <v>724.73259647330428</v>
      </c>
      <c r="L12" s="2">
        <f>TREND(Calibration!$A$2:$A$4,Calibration!$D$2:$D$4,G12)</f>
        <v>624.80226213736785</v>
      </c>
    </row>
    <row r="13" spans="1:14" x14ac:dyDescent="0.25">
      <c r="A13">
        <v>55079</v>
      </c>
      <c r="B13">
        <v>14.12800026</v>
      </c>
      <c r="C13">
        <v>0.60210001000000002</v>
      </c>
      <c r="D13">
        <v>640.95202637</v>
      </c>
      <c r="E13">
        <v>1.8539999700000001</v>
      </c>
      <c r="F13">
        <v>9.9000003020963209E+37</v>
      </c>
      <c r="G13">
        <v>1.6103999600000001</v>
      </c>
      <c r="H13">
        <v>9.9000003020963209E+37</v>
      </c>
      <c r="J13" s="2">
        <f>TREND(Calibration!$A$2:$A$4,Calibration!$B$2:$B$4,C13)</f>
        <v>416.39024735922732</v>
      </c>
      <c r="K13" s="2">
        <f>TREND(Calibration!$A$2:$A$4,Calibration!$C$2:$C$4,E13)</f>
        <v>728.43097084438693</v>
      </c>
      <c r="L13" s="2">
        <f>TREND(Calibration!$A$2:$A$4,Calibration!$D$2:$D$4,G13)</f>
        <v>622.78832157124066</v>
      </c>
    </row>
    <row r="14" spans="1:14" x14ac:dyDescent="0.25">
      <c r="A14">
        <v>60079</v>
      </c>
      <c r="B14">
        <v>14.04699993</v>
      </c>
      <c r="C14">
        <v>0.60320001999999995</v>
      </c>
      <c r="D14">
        <v>787.82000731999995</v>
      </c>
      <c r="E14">
        <v>1.77030003</v>
      </c>
      <c r="F14">
        <v>9.9000003020963209E+37</v>
      </c>
      <c r="G14">
        <v>1.6011999800000001</v>
      </c>
      <c r="H14">
        <v>1365.01599121</v>
      </c>
      <c r="J14" s="2">
        <f>TREND(Calibration!$A$2:$A$4,Calibration!$B$2:$B$4,C14)</f>
        <v>417.07499711544688</v>
      </c>
      <c r="K14" s="2">
        <f>TREND(Calibration!$A$2:$A$4,Calibration!$C$2:$C$4,E14)</f>
        <v>694.78371841235185</v>
      </c>
      <c r="L14" s="2">
        <f>TREND(Calibration!$A$2:$A$4,Calibration!$D$2:$D$4,G14)</f>
        <v>619.00713079359161</v>
      </c>
    </row>
    <row r="15" spans="1:14" x14ac:dyDescent="0.25">
      <c r="A15">
        <v>65080</v>
      </c>
      <c r="B15">
        <v>13.98799992</v>
      </c>
      <c r="C15">
        <v>0.60320001999999995</v>
      </c>
      <c r="D15">
        <v>670.13897704999999</v>
      </c>
      <c r="E15">
        <v>1.7659000199999999</v>
      </c>
      <c r="F15">
        <v>9.9000003020963209E+37</v>
      </c>
      <c r="G15">
        <v>1.59909999</v>
      </c>
      <c r="H15">
        <v>1235.8380127</v>
      </c>
      <c r="J15" s="2">
        <f>TREND(Calibration!$A$2:$A$4,Calibration!$B$2:$B$4,C15)</f>
        <v>417.07499711544688</v>
      </c>
      <c r="K15" s="2">
        <f>TREND(Calibration!$A$2:$A$4,Calibration!$C$2:$C$4,E15)</f>
        <v>693.0149208818699</v>
      </c>
      <c r="L15" s="2">
        <f>TREND(Calibration!$A$2:$A$4,Calibration!$D$2:$D$4,G15)</f>
        <v>618.14403513238847</v>
      </c>
    </row>
    <row r="16" spans="1:14" x14ac:dyDescent="0.25">
      <c r="A16">
        <v>70079</v>
      </c>
      <c r="B16">
        <v>13.98799992</v>
      </c>
      <c r="C16">
        <v>0.60210001000000002</v>
      </c>
      <c r="D16">
        <v>795.23901366999996</v>
      </c>
      <c r="E16">
        <v>1.7475999600000001</v>
      </c>
      <c r="F16">
        <v>9.9000003020963209E+37</v>
      </c>
      <c r="G16">
        <v>1.59850001</v>
      </c>
      <c r="H16">
        <v>9.9000003020963209E+37</v>
      </c>
      <c r="J16" s="2">
        <f>TREND(Calibration!$A$2:$A$4,Calibration!$B$2:$B$4,C16)</f>
        <v>416.39024735922732</v>
      </c>
      <c r="K16" s="2">
        <f>TREND(Calibration!$A$2:$A$4,Calibration!$C$2:$C$4,E16)</f>
        <v>685.65832375239313</v>
      </c>
      <c r="L16" s="2">
        <f>TREND(Calibration!$A$2:$A$4,Calibration!$D$2:$D$4,G16)</f>
        <v>617.89744341775713</v>
      </c>
    </row>
    <row r="17" spans="1:12" x14ac:dyDescent="0.25">
      <c r="A17">
        <v>75081</v>
      </c>
      <c r="B17">
        <v>14.07900047</v>
      </c>
      <c r="C17">
        <v>0.59619999000000001</v>
      </c>
      <c r="D17">
        <v>853.91101074000005</v>
      </c>
      <c r="E17">
        <v>1.74109995</v>
      </c>
      <c r="F17">
        <v>1235.47595215</v>
      </c>
      <c r="G17">
        <v>1.59850001</v>
      </c>
      <c r="H17">
        <v>1315.29199219</v>
      </c>
      <c r="J17" s="2">
        <f>TREND(Calibration!$A$2:$A$4,Calibration!$B$2:$B$4,C17)</f>
        <v>412.71751960521499</v>
      </c>
      <c r="K17" s="2">
        <f>TREND(Calibration!$A$2:$A$4,Calibration!$C$2:$C$4,E17)</f>
        <v>683.04532931917413</v>
      </c>
      <c r="L17" s="2">
        <f>TREND(Calibration!$A$2:$A$4,Calibration!$D$2:$D$4,G17)</f>
        <v>617.89744341775713</v>
      </c>
    </row>
    <row r="18" spans="1:12" x14ac:dyDescent="0.25">
      <c r="A18">
        <v>80080</v>
      </c>
      <c r="B18">
        <v>14.2159996</v>
      </c>
      <c r="C18">
        <v>0.60210001000000002</v>
      </c>
      <c r="D18">
        <v>743.09197998000002</v>
      </c>
      <c r="E18">
        <v>1.72490001</v>
      </c>
      <c r="F18">
        <v>9.9000003020963209E+37</v>
      </c>
      <c r="G18">
        <v>1.59850001</v>
      </c>
      <c r="H18">
        <v>1157.3029785199999</v>
      </c>
      <c r="J18" s="2">
        <f>TREND(Calibration!$A$2:$A$4,Calibration!$B$2:$B$4,C18)</f>
        <v>416.39024735922732</v>
      </c>
      <c r="K18" s="2">
        <f>TREND(Calibration!$A$2:$A$4,Calibration!$C$2:$C$4,E18)</f>
        <v>676.53297733225736</v>
      </c>
      <c r="L18" s="2">
        <f>TREND(Calibration!$A$2:$A$4,Calibration!$D$2:$D$4,G18)</f>
        <v>617.89744341775713</v>
      </c>
    </row>
    <row r="19" spans="1:12" x14ac:dyDescent="0.25">
      <c r="A19">
        <v>85080</v>
      </c>
      <c r="B19">
        <v>14.34500027</v>
      </c>
      <c r="C19">
        <v>0.60750002000000003</v>
      </c>
      <c r="D19">
        <v>853.59698486000002</v>
      </c>
      <c r="E19">
        <v>1.7092000199999999</v>
      </c>
      <c r="F19">
        <v>1055.44299316</v>
      </c>
      <c r="G19">
        <v>1.5942000199999999</v>
      </c>
      <c r="H19">
        <v>9.9000003020963209E+37</v>
      </c>
      <c r="J19" s="2">
        <f>TREND(Calibration!$A$2:$A$4,Calibration!$B$2:$B$4,C19)</f>
        <v>419.75172182862639</v>
      </c>
      <c r="K19" s="2">
        <f>TREND(Calibration!$A$2:$A$4,Calibration!$C$2:$C$4,E19)</f>
        <v>670.2216045079706</v>
      </c>
      <c r="L19" s="2">
        <f>TREND(Calibration!$A$2:$A$4,Calibration!$D$2:$D$4,G19)</f>
        <v>616.13014799624705</v>
      </c>
    </row>
    <row r="20" spans="1:12" x14ac:dyDescent="0.25">
      <c r="A20">
        <v>90081</v>
      </c>
      <c r="B20">
        <v>14.43000031</v>
      </c>
      <c r="C20">
        <v>0.6038</v>
      </c>
      <c r="D20">
        <v>1012.00701904</v>
      </c>
      <c r="E20">
        <v>1.69840002</v>
      </c>
      <c r="F20">
        <v>1275.0710449200001</v>
      </c>
      <c r="G20">
        <v>1.58609998</v>
      </c>
      <c r="H20">
        <v>1118.2130127</v>
      </c>
      <c r="J20" s="2">
        <f>TREND(Calibration!$A$2:$A$4,Calibration!$B$2:$B$4,C20)</f>
        <v>417.44848113717097</v>
      </c>
      <c r="K20" s="2">
        <f>TREND(Calibration!$A$2:$A$4,Calibration!$C$2:$C$4,E20)</f>
        <v>665.88002043675169</v>
      </c>
      <c r="L20" s="2">
        <f>TREND(Calibration!$A$2:$A$4,Calibration!$D$2:$D$4,G20)</f>
        <v>612.80103243875794</v>
      </c>
    </row>
    <row r="21" spans="1:12" x14ac:dyDescent="0.25">
      <c r="A21">
        <v>95080</v>
      </c>
      <c r="B21">
        <v>14.40999985</v>
      </c>
      <c r="C21">
        <v>0.60650002999999997</v>
      </c>
      <c r="D21">
        <v>833.92297363</v>
      </c>
      <c r="E21">
        <v>1.6833000199999999</v>
      </c>
      <c r="F21">
        <v>9.9000003020963209E+37</v>
      </c>
      <c r="G21">
        <v>1.57749999</v>
      </c>
      <c r="H21">
        <v>9.9000003020963209E+37</v>
      </c>
      <c r="J21" s="2">
        <f>TREND(Calibration!$A$2:$A$4,Calibration!$B$2:$B$4,C21)</f>
        <v>419.12923393422346</v>
      </c>
      <c r="K21" s="2">
        <f>TREND(Calibration!$A$2:$A$4,Calibration!$C$2:$C$4,E21)</f>
        <v>659.80984270754743</v>
      </c>
      <c r="L21" s="2">
        <f>TREND(Calibration!$A$2:$A$4,Calibration!$D$2:$D$4,G21)</f>
        <v>609.26643748573906</v>
      </c>
    </row>
    <row r="22" spans="1:12" x14ac:dyDescent="0.25">
      <c r="A22">
        <v>100080</v>
      </c>
      <c r="B22">
        <v>14.27099991</v>
      </c>
      <c r="C22">
        <v>0.61080003000000005</v>
      </c>
      <c r="D22">
        <v>1022.09899902</v>
      </c>
      <c r="E22">
        <v>1.7092000199999999</v>
      </c>
      <c r="F22">
        <v>1059.79003906</v>
      </c>
      <c r="G22">
        <v>1.56939995</v>
      </c>
      <c r="H22">
        <v>9.9000003020963209E+37</v>
      </c>
      <c r="J22" s="2">
        <f>TREND(Calibration!$A$2:$A$4,Calibration!$B$2:$B$4,C22)</f>
        <v>421.80595864740297</v>
      </c>
      <c r="K22" s="2">
        <f>TREND(Calibration!$A$2:$A$4,Calibration!$C$2:$C$4,E22)</f>
        <v>670.2216045079706</v>
      </c>
      <c r="L22" s="2">
        <f>TREND(Calibration!$A$2:$A$4,Calibration!$D$2:$D$4,G22)</f>
        <v>605.93732192824984</v>
      </c>
    </row>
    <row r="23" spans="1:12" x14ac:dyDescent="0.25">
      <c r="A23">
        <v>105083</v>
      </c>
      <c r="B23">
        <v>14.15999985</v>
      </c>
      <c r="C23">
        <v>0.61240000000000006</v>
      </c>
      <c r="D23">
        <v>807.44299316000001</v>
      </c>
      <c r="E23">
        <v>1.9490000000000001</v>
      </c>
      <c r="F23">
        <v>9.9000003020963209E+37</v>
      </c>
      <c r="G23">
        <v>1.5726000099999999</v>
      </c>
      <c r="H23">
        <v>1079.6750488299999</v>
      </c>
      <c r="J23" s="2">
        <f>TREND(Calibration!$A$2:$A$4,Calibration!$B$2:$B$4,C23)</f>
        <v>422.80193056352988</v>
      </c>
      <c r="K23" s="2">
        <f>TREND(Calibration!$A$2:$A$4,Calibration!$C$2:$C$4,E23)</f>
        <v>766.62084279006456</v>
      </c>
      <c r="L23" s="2">
        <f>TREND(Calibration!$A$2:$A$4,Calibration!$D$2:$D$4,G23)</f>
        <v>607.25254623959881</v>
      </c>
    </row>
    <row r="24" spans="1:12" x14ac:dyDescent="0.25">
      <c r="A24">
        <v>110081</v>
      </c>
      <c r="B24">
        <v>14.07600021</v>
      </c>
      <c r="C24">
        <v>0.61189996999999996</v>
      </c>
      <c r="D24">
        <v>814.04400635000002</v>
      </c>
      <c r="E24">
        <v>1.9830000400000001</v>
      </c>
      <c r="F24">
        <v>9.9000003020963209E+37</v>
      </c>
      <c r="G24">
        <v>1.5699000400000001</v>
      </c>
      <c r="H24">
        <v>1362.68200684</v>
      </c>
      <c r="J24" s="2">
        <f>TREND(Calibration!$A$2:$A$4,Calibration!$B$2:$B$4,C24)</f>
        <v>422.49066482903419</v>
      </c>
      <c r="K24" s="2">
        <f>TREND(Calibration!$A$2:$A$4,Calibration!$C$2:$C$4,E24)</f>
        <v>780.28880872384286</v>
      </c>
      <c r="L24" s="2">
        <f>TREND(Calibration!$A$2:$A$4,Calibration!$D$2:$D$4,G24)</f>
        <v>606.14285886376445</v>
      </c>
    </row>
    <row r="25" spans="1:12" x14ac:dyDescent="0.25">
      <c r="A25">
        <v>115081</v>
      </c>
      <c r="B25">
        <v>13.96199989</v>
      </c>
      <c r="C25">
        <v>0.61669998999999998</v>
      </c>
      <c r="D25">
        <v>398.35000609999997</v>
      </c>
      <c r="E25">
        <v>2.0046000500000001</v>
      </c>
      <c r="F25">
        <v>1325.4129638700001</v>
      </c>
      <c r="G25">
        <v>1.5742000300000001</v>
      </c>
      <c r="H25">
        <v>9.9000003020963209E+37</v>
      </c>
      <c r="J25" s="2">
        <f>TREND(Calibration!$A$2:$A$4,Calibration!$B$2:$B$4,C25)</f>
        <v>425.47864905176806</v>
      </c>
      <c r="K25" s="2">
        <f>TREND(Calibration!$A$2:$A$4,Calibration!$C$2:$C$4,E25)</f>
        <v>788.97198088626601</v>
      </c>
      <c r="L25" s="2">
        <f>TREND(Calibration!$A$2:$A$4,Calibration!$D$2:$D$4,G25)</f>
        <v>607.91015428527442</v>
      </c>
    </row>
    <row r="26" spans="1:12" x14ac:dyDescent="0.25">
      <c r="A26">
        <v>120082</v>
      </c>
      <c r="B26">
        <v>13.958999629999999</v>
      </c>
      <c r="C26">
        <v>0.62159997</v>
      </c>
      <c r="D26">
        <v>761.88598633000004</v>
      </c>
      <c r="E26">
        <v>1.93770003</v>
      </c>
      <c r="F26">
        <v>9.9000003020963209E+37</v>
      </c>
      <c r="G26">
        <v>1.5704</v>
      </c>
      <c r="H26">
        <v>9.9000003020963209E+37</v>
      </c>
      <c r="J26" s="2">
        <f>TREND(Calibration!$A$2:$A$4,Calibration!$B$2:$B$4,C26)</f>
        <v>428.52885778667149</v>
      </c>
      <c r="K26" s="2">
        <f>TREND(Calibration!$A$2:$A$4,Calibration!$C$2:$C$4,E26)</f>
        <v>762.07827151624497</v>
      </c>
      <c r="L26" s="2">
        <f>TREND(Calibration!$A$2:$A$4,Calibration!$D$2:$D$4,G26)</f>
        <v>606.34834236929305</v>
      </c>
    </row>
    <row r="27" spans="1:12" x14ac:dyDescent="0.25">
      <c r="A27">
        <v>125082</v>
      </c>
      <c r="B27">
        <v>13.994999890000001</v>
      </c>
      <c r="C27">
        <v>0.61669998999999998</v>
      </c>
      <c r="D27">
        <v>1228.5319824200001</v>
      </c>
      <c r="E27">
        <v>1.9836000199999999</v>
      </c>
      <c r="F27">
        <v>9.9000003020963209E+37</v>
      </c>
      <c r="G27">
        <v>1.5726000099999999</v>
      </c>
      <c r="H27">
        <v>9.9000003020963209E+37</v>
      </c>
      <c r="J27" s="2">
        <f>TREND(Calibration!$A$2:$A$4,Calibration!$B$2:$B$4,C27)</f>
        <v>425.47864905176806</v>
      </c>
      <c r="K27" s="2">
        <f>TREND(Calibration!$A$2:$A$4,Calibration!$C$2:$C$4,E27)</f>
        <v>780.52999979894003</v>
      </c>
      <c r="L27" s="2">
        <f>TREND(Calibration!$A$2:$A$4,Calibration!$D$2:$D$4,G27)</f>
        <v>607.25254623959881</v>
      </c>
    </row>
    <row r="28" spans="1:12" x14ac:dyDescent="0.25">
      <c r="A28">
        <v>130083</v>
      </c>
      <c r="B28">
        <v>14.147000309999999</v>
      </c>
      <c r="C28">
        <v>0.61129999000000002</v>
      </c>
      <c r="D28">
        <v>814.15301513999998</v>
      </c>
      <c r="E28">
        <v>2.0225000400000002</v>
      </c>
      <c r="F28">
        <v>9.9000003020963209E+37</v>
      </c>
      <c r="G28">
        <v>1.58179998</v>
      </c>
      <c r="H28">
        <v>9.9000003020963209E+37</v>
      </c>
      <c r="J28" s="2">
        <f>TREND(Calibration!$A$2:$A$4,Calibration!$B$2:$B$4,C28)</f>
        <v>422.11718080731021</v>
      </c>
      <c r="K28" s="2">
        <f>TREND(Calibration!$A$2:$A$4,Calibration!$C$2:$C$4,E28)</f>
        <v>796.16775046580096</v>
      </c>
      <c r="L28" s="2">
        <f>TREND(Calibration!$A$2:$A$4,Calibration!$D$2:$D$4,G28)</f>
        <v>611.03373290724903</v>
      </c>
    </row>
    <row r="29" spans="1:12" x14ac:dyDescent="0.25">
      <c r="A29">
        <v>135082</v>
      </c>
      <c r="B29">
        <v>14.29300022</v>
      </c>
      <c r="C29">
        <v>0.60479998999999995</v>
      </c>
      <c r="D29">
        <v>491.05999756</v>
      </c>
      <c r="E29">
        <v>2.0576000200000002</v>
      </c>
      <c r="F29">
        <v>1197.66894531</v>
      </c>
      <c r="G29">
        <v>1.59689999</v>
      </c>
      <c r="H29">
        <v>9.9000003020963209E+37</v>
      </c>
      <c r="J29" s="2">
        <f>TREND(Calibration!$A$2:$A$4,Calibration!$B$2:$B$4,C29)</f>
        <v>418.07096903157378</v>
      </c>
      <c r="K29" s="2">
        <f>TREND(Calibration!$A$2:$A$4,Calibration!$C$2:$C$4,E29)</f>
        <v>810.27789065729201</v>
      </c>
      <c r="L29" s="2">
        <f>TREND(Calibration!$A$2:$A$4,Calibration!$D$2:$D$4,G29)</f>
        <v>617.23983537208153</v>
      </c>
    </row>
    <row r="30" spans="1:12" x14ac:dyDescent="0.25">
      <c r="A30">
        <v>140082</v>
      </c>
      <c r="B30">
        <v>14.394000050000001</v>
      </c>
      <c r="C30">
        <v>0.59840000000000004</v>
      </c>
      <c r="D30">
        <v>865.64398193</v>
      </c>
      <c r="E30">
        <v>1.91390002</v>
      </c>
      <c r="F30">
        <v>773.91302489999998</v>
      </c>
      <c r="G30">
        <v>1.61259997</v>
      </c>
      <c r="H30">
        <v>9.9000003020963209E+37</v>
      </c>
      <c r="J30" s="2">
        <f>TREND(Calibration!$A$2:$A$4,Calibration!$B$2:$B$4,C30)</f>
        <v>414.08701289271312</v>
      </c>
      <c r="K30" s="2">
        <f>TREND(Calibration!$A$2:$A$4,Calibration!$C$2:$C$4,E30)</f>
        <v>752.51070259857363</v>
      </c>
      <c r="L30" s="2">
        <f>TREND(Calibration!$A$2:$A$4,Calibration!$D$2:$D$4,G30)</f>
        <v>623.69252544154642</v>
      </c>
    </row>
    <row r="31" spans="1:12" x14ac:dyDescent="0.25">
      <c r="A31">
        <v>145084</v>
      </c>
      <c r="B31">
        <v>14.338999749999999</v>
      </c>
      <c r="C31">
        <v>0.60210001000000002</v>
      </c>
      <c r="D31">
        <v>898.74597168000003</v>
      </c>
      <c r="E31">
        <v>1.86370003</v>
      </c>
      <c r="F31">
        <v>645.83697510000002</v>
      </c>
      <c r="G31">
        <v>1.60549998</v>
      </c>
      <c r="H31">
        <v>9.9000003020963209E+37</v>
      </c>
      <c r="J31" s="2">
        <f>TREND(Calibration!$A$2:$A$4,Calibration!$B$2:$B$4,C31)</f>
        <v>416.39024735922732</v>
      </c>
      <c r="K31" s="2">
        <f>TREND(Calibration!$A$2:$A$4,Calibration!$C$2:$C$4,E31)</f>
        <v>732.3303806578931</v>
      </c>
      <c r="L31" s="2">
        <f>TREND(Calibration!$A$2:$A$4,Calibration!$D$2:$D$4,G31)</f>
        <v>620.77443032510041</v>
      </c>
    </row>
    <row r="32" spans="1:12" x14ac:dyDescent="0.25">
      <c r="A32">
        <v>150093</v>
      </c>
      <c r="B32">
        <v>14.319000239999999</v>
      </c>
      <c r="C32">
        <v>0.60540002999999998</v>
      </c>
      <c r="D32">
        <v>512.55200194999998</v>
      </c>
      <c r="E32">
        <v>2.0511000199999998</v>
      </c>
      <c r="F32">
        <v>9.9000003020963209E+37</v>
      </c>
      <c r="G32">
        <v>1.6131000499999999</v>
      </c>
      <c r="H32">
        <v>9.9000003020963209E+37</v>
      </c>
      <c r="J32" s="2">
        <f>TREND(Calibration!$A$2:$A$4,Calibration!$B$2:$B$4,C32)</f>
        <v>418.44449040294501</v>
      </c>
      <c r="K32" s="2">
        <f>TREND(Calibration!$A$2:$A$4,Calibration!$C$2:$C$4,E32)</f>
        <v>807.66490024405823</v>
      </c>
      <c r="L32" s="2">
        <f>TREND(Calibration!$A$2:$A$4,Calibration!$D$2:$D$4,G32)</f>
        <v>623.89805826706197</v>
      </c>
    </row>
    <row r="33" spans="1:12" x14ac:dyDescent="0.25">
      <c r="A33">
        <v>155083</v>
      </c>
      <c r="B33">
        <v>14.225000380000001</v>
      </c>
      <c r="C33">
        <v>0.59570003000000005</v>
      </c>
      <c r="D33">
        <v>921.32897949000005</v>
      </c>
      <c r="E33">
        <v>2.3605000999999999</v>
      </c>
      <c r="F33">
        <v>9.9000003020963209E+37</v>
      </c>
      <c r="G33">
        <v>1.64230001</v>
      </c>
      <c r="H33">
        <v>9.9000003020963209E+37</v>
      </c>
      <c r="J33" s="2">
        <f>TREND(Calibration!$A$2:$A$4,Calibration!$B$2:$B$4,C33)</f>
        <v>412.40629744530776</v>
      </c>
      <c r="K33" s="2">
        <f>TREND(Calibration!$A$2:$A$4,Calibration!$C$2:$C$4,E33)</f>
        <v>932.04327607385994</v>
      </c>
      <c r="L33" s="2">
        <f>TREND(Calibration!$A$2:$A$4,Calibration!$D$2:$D$4,G33)</f>
        <v>635.89923864568505</v>
      </c>
    </row>
    <row r="34" spans="1:12" x14ac:dyDescent="0.25">
      <c r="A34">
        <v>160082</v>
      </c>
      <c r="B34">
        <v>14.196000099999999</v>
      </c>
      <c r="C34">
        <v>0.59570003000000005</v>
      </c>
      <c r="D34">
        <v>840.63098145000004</v>
      </c>
      <c r="E34">
        <v>2.3410999800000001</v>
      </c>
      <c r="F34">
        <v>9.9000003020963209E+37</v>
      </c>
      <c r="G34">
        <v>1.6487000000000001</v>
      </c>
      <c r="H34">
        <v>9.9000003020963209E+37</v>
      </c>
      <c r="J34" s="2">
        <f>TREND(Calibration!$A$2:$A$4,Calibration!$B$2:$B$4,C34)</f>
        <v>412.40629744530776</v>
      </c>
      <c r="K34" s="2">
        <f>TREND(Calibration!$A$2:$A$4,Calibration!$C$2:$C$4,E34)</f>
        <v>924.24445644684749</v>
      </c>
      <c r="L34" s="2">
        <f>TREND(Calibration!$A$2:$A$4,Calibration!$D$2:$D$4,G34)</f>
        <v>638.5296338383971</v>
      </c>
    </row>
    <row r="35" spans="1:12" x14ac:dyDescent="0.25">
      <c r="A35">
        <v>165083</v>
      </c>
      <c r="B35">
        <v>14.09899998</v>
      </c>
      <c r="C35">
        <v>0.58969998000000001</v>
      </c>
      <c r="D35">
        <v>1006.49902344</v>
      </c>
      <c r="E35">
        <v>2.3405001200000002</v>
      </c>
      <c r="F35">
        <v>9.9000003020963209E+37</v>
      </c>
      <c r="G35">
        <v>1.6460000299999999</v>
      </c>
      <c r="H35">
        <v>9.9000003020963209E+37</v>
      </c>
      <c r="J35" s="2">
        <f>TREND(Calibration!$A$2:$A$4,Calibration!$B$2:$B$4,C35)</f>
        <v>408.67130160453746</v>
      </c>
      <c r="K35" s="2">
        <f>TREND(Calibration!$A$2:$A$4,Calibration!$C$2:$C$4,E35)</f>
        <v>924.00331361157328</v>
      </c>
      <c r="L35" s="2">
        <f>TREND(Calibration!$A$2:$A$4,Calibration!$D$2:$D$4,G35)</f>
        <v>637.41994646256262</v>
      </c>
    </row>
    <row r="36" spans="1:12" x14ac:dyDescent="0.25">
      <c r="A36">
        <v>170083</v>
      </c>
      <c r="B36">
        <v>14.06299973</v>
      </c>
      <c r="C36">
        <v>0.59399997999999998</v>
      </c>
      <c r="D36">
        <v>862.54901123000002</v>
      </c>
      <c r="E36">
        <v>2.33999991</v>
      </c>
      <c r="F36">
        <v>9.9000003020963209E+37</v>
      </c>
      <c r="G36">
        <v>1.61580002</v>
      </c>
      <c r="H36">
        <v>1361.7609863299999</v>
      </c>
      <c r="J36" s="2">
        <f>TREND(Calibration!$A$2:$A$4,Calibration!$B$2:$B$4,C36)</f>
        <v>411.34802631771686</v>
      </c>
      <c r="K36" s="2">
        <f>TREND(Calibration!$A$2:$A$4,Calibration!$C$2:$C$4,E36)</f>
        <v>923.80222992932647</v>
      </c>
      <c r="L36" s="2">
        <f>TREND(Calibration!$A$2:$A$4,Calibration!$D$2:$D$4,G36)</f>
        <v>625.00774564289645</v>
      </c>
    </row>
    <row r="37" spans="1:12" x14ac:dyDescent="0.25">
      <c r="A37">
        <v>175083</v>
      </c>
      <c r="B37">
        <v>14.09200001</v>
      </c>
      <c r="C37">
        <v>0.58759998999999996</v>
      </c>
      <c r="D37">
        <v>771.40600586000005</v>
      </c>
      <c r="E37">
        <v>2.3422000399999998</v>
      </c>
      <c r="F37">
        <v>9.9000003020963209E+37</v>
      </c>
      <c r="G37">
        <v>1.6288000300000001</v>
      </c>
      <c r="H37">
        <v>9.9000003020963209E+37</v>
      </c>
      <c r="J37" s="2">
        <f>TREND(Calibration!$A$2:$A$4,Calibration!$B$2:$B$4,C37)</f>
        <v>407.36407017885614</v>
      </c>
      <c r="K37" s="2">
        <f>TREND(Calibration!$A$2:$A$4,Calibration!$C$2:$C$4,E37)</f>
        <v>924.68667894438306</v>
      </c>
      <c r="L37" s="2">
        <f>TREND(Calibration!$A$2:$A$4,Calibration!$D$2:$D$4,G37)</f>
        <v>630.35074833652698</v>
      </c>
    </row>
    <row r="38" spans="1:12" x14ac:dyDescent="0.25">
      <c r="A38">
        <v>180083</v>
      </c>
      <c r="B38">
        <v>14.12100029</v>
      </c>
      <c r="C38">
        <v>0.58969998000000001</v>
      </c>
      <c r="D38">
        <v>770.90899658000001</v>
      </c>
      <c r="E38">
        <v>1.9991999899999999</v>
      </c>
      <c r="F38">
        <v>9.9000003020963209E+37</v>
      </c>
      <c r="G38">
        <v>1.6309000300000001</v>
      </c>
      <c r="H38">
        <v>1136.98205566</v>
      </c>
      <c r="J38" s="2">
        <f>TREND(Calibration!$A$2:$A$4,Calibration!$B$2:$B$4,C38)</f>
        <v>408.67130160453746</v>
      </c>
      <c r="K38" s="2">
        <f>TREND(Calibration!$A$2:$A$4,Calibration!$C$2:$C$4,E38)</f>
        <v>786.80116473074497</v>
      </c>
      <c r="L38" s="2">
        <f>TREND(Calibration!$A$2:$A$4,Calibration!$D$2:$D$4,G38)</f>
        <v>631.21384810772906</v>
      </c>
    </row>
    <row r="39" spans="1:12" x14ac:dyDescent="0.25">
      <c r="A39">
        <v>185084</v>
      </c>
      <c r="B39">
        <v>14.192999840000001</v>
      </c>
      <c r="C39">
        <v>0.58700001000000002</v>
      </c>
      <c r="D39">
        <v>636.53399658000001</v>
      </c>
      <c r="E39">
        <v>2.0002999300000002</v>
      </c>
      <c r="F39">
        <v>9.9000003020963209E+37</v>
      </c>
      <c r="G39">
        <v>1.61469996</v>
      </c>
      <c r="H39">
        <v>9.9000003020963209E+37</v>
      </c>
      <c r="J39" s="2">
        <f>TREND(Calibration!$A$2:$A$4,Calibration!$B$2:$B$4,C39)</f>
        <v>406.9905861571321</v>
      </c>
      <c r="K39" s="2">
        <f>TREND(Calibration!$A$2:$A$4,Calibration!$C$2:$C$4,E39)</f>
        <v>787.24333898845771</v>
      </c>
      <c r="L39" s="2">
        <f>TREND(Calibration!$A$2:$A$4,Calibration!$D$2:$D$4,G39)</f>
        <v>624.55562110274957</v>
      </c>
    </row>
    <row r="40" spans="1:12" x14ac:dyDescent="0.25">
      <c r="A40">
        <v>190084</v>
      </c>
      <c r="B40">
        <v>14.2159996</v>
      </c>
      <c r="C40">
        <v>0.58649998999999997</v>
      </c>
      <c r="D40">
        <v>132.57600403000001</v>
      </c>
      <c r="E40">
        <v>2.2135999200000001</v>
      </c>
      <c r="F40">
        <v>9.9000003020963209E+37</v>
      </c>
      <c r="G40">
        <v>1.6233999699999999</v>
      </c>
      <c r="H40">
        <v>9.9000003020963209E+37</v>
      </c>
      <c r="J40" s="2">
        <f>TREND(Calibration!$A$2:$A$4,Calibration!$B$2:$B$4,C40)</f>
        <v>406.67932664757768</v>
      </c>
      <c r="K40" s="2">
        <f>TREND(Calibration!$A$2:$A$4,Calibration!$C$2:$C$4,E40)</f>
        <v>872.989620375046</v>
      </c>
      <c r="L40" s="2">
        <f>TREND(Calibration!$A$2:$A$4,Calibration!$D$2:$D$4,G40)</f>
        <v>628.13132426487118</v>
      </c>
    </row>
    <row r="41" spans="1:12" x14ac:dyDescent="0.25">
      <c r="A41">
        <v>195084</v>
      </c>
      <c r="B41">
        <v>14.18299961</v>
      </c>
      <c r="C41">
        <v>0.59460002000000001</v>
      </c>
      <c r="D41">
        <v>751.82098388999998</v>
      </c>
      <c r="E41">
        <v>1.9824999599999999</v>
      </c>
      <c r="F41">
        <v>9.9000003020963209E+37</v>
      </c>
      <c r="G41">
        <v>1.6400999999999999</v>
      </c>
      <c r="H41">
        <v>1190.0229492200001</v>
      </c>
      <c r="J41" s="2">
        <f>TREND(Calibration!$A$2:$A$4,Calibration!$B$2:$B$4,C41)</f>
        <v>411.72154768908808</v>
      </c>
      <c r="K41" s="2">
        <f>TREND(Calibration!$A$2:$A$4,Calibration!$C$2:$C$4,E41)</f>
        <v>780.08777730140446</v>
      </c>
      <c r="L41" s="2">
        <f>TREND(Calibration!$A$2:$A$4,Calibration!$D$2:$D$4,G41)</f>
        <v>634.99503477537917</v>
      </c>
    </row>
    <row r="42" spans="1:12" x14ac:dyDescent="0.25">
      <c r="A42">
        <v>200087</v>
      </c>
      <c r="B42">
        <v>14.07600021</v>
      </c>
      <c r="C42">
        <v>0.59460002000000001</v>
      </c>
      <c r="D42">
        <v>1145.0219726600001</v>
      </c>
      <c r="E42">
        <v>1.93060005</v>
      </c>
      <c r="F42">
        <v>1100.2409668</v>
      </c>
      <c r="G42">
        <v>1.64059997</v>
      </c>
      <c r="H42">
        <v>9.9000003020963209E+37</v>
      </c>
      <c r="J42" s="2">
        <f>TREND(Calibration!$A$2:$A$4,Calibration!$B$2:$B$4,C42)</f>
        <v>411.72154768908808</v>
      </c>
      <c r="K42" s="2">
        <f>TREND(Calibration!$A$2:$A$4,Calibration!$C$2:$C$4,E42)</f>
        <v>759.22409002791414</v>
      </c>
      <c r="L42" s="2">
        <f>TREND(Calibration!$A$2:$A$4,Calibration!$D$2:$D$4,G42)</f>
        <v>635.20052239090683</v>
      </c>
    </row>
    <row r="43" spans="1:12" x14ac:dyDescent="0.25">
      <c r="A43">
        <v>205084</v>
      </c>
      <c r="B43">
        <v>14.024000170000001</v>
      </c>
      <c r="C43">
        <v>0.60000001999999997</v>
      </c>
      <c r="D43">
        <v>550.95800781000003</v>
      </c>
      <c r="E43">
        <v>2.1229000099999999</v>
      </c>
      <c r="F43">
        <v>1160.4489746100001</v>
      </c>
      <c r="G43">
        <v>1.6119999899999999</v>
      </c>
      <c r="H43">
        <v>1296.75</v>
      </c>
      <c r="J43" s="2">
        <f>TREND(Calibration!$A$2:$A$4,Calibration!$B$2:$B$4,C43)</f>
        <v>415.08301593354594</v>
      </c>
      <c r="K43" s="2">
        <f>TREND(Calibration!$A$2:$A$4,Calibration!$C$2:$C$4,E43)</f>
        <v>836.52839032717657</v>
      </c>
      <c r="L43" s="2">
        <f>TREND(Calibration!$A$2:$A$4,Calibration!$D$2:$D$4,G43)</f>
        <v>623.44593372691509</v>
      </c>
    </row>
    <row r="44" spans="1:12" x14ac:dyDescent="0.25">
      <c r="A44">
        <v>210084</v>
      </c>
      <c r="B44">
        <v>13.975000380000001</v>
      </c>
      <c r="C44">
        <v>0.59729999</v>
      </c>
      <c r="D44">
        <v>827.26000977000001</v>
      </c>
      <c r="E44">
        <v>2.0202999099999999</v>
      </c>
      <c r="F44">
        <v>9.9000003020963209E+37</v>
      </c>
      <c r="G44">
        <v>1.5995999599999999</v>
      </c>
      <c r="H44">
        <v>1321.60998535</v>
      </c>
      <c r="J44" s="2">
        <f>TREND(Calibration!$A$2:$A$4,Calibration!$B$2:$B$4,C44)</f>
        <v>413.40226313649345</v>
      </c>
      <c r="K44" s="2">
        <f>TREND(Calibration!$A$2:$A$4,Calibration!$C$2:$C$4,E44)</f>
        <v>795.28330145074437</v>
      </c>
      <c r="L44" s="2">
        <f>TREND(Calibration!$A$2:$A$4,Calibration!$D$2:$D$4,G44)</f>
        <v>618.34952274791601</v>
      </c>
    </row>
    <row r="45" spans="1:12" x14ac:dyDescent="0.25">
      <c r="A45">
        <v>215084</v>
      </c>
      <c r="B45">
        <v>14.04399967</v>
      </c>
      <c r="C45">
        <v>0.59890001999999998</v>
      </c>
      <c r="D45">
        <v>1003.6799926800001</v>
      </c>
      <c r="E45">
        <v>1.95009995</v>
      </c>
      <c r="F45">
        <v>9.9000003020963209E+37</v>
      </c>
      <c r="G45">
        <v>1.61360002</v>
      </c>
      <c r="H45">
        <v>1240.30505371</v>
      </c>
      <c r="J45" s="2">
        <f>TREND(Calibration!$A$2:$A$4,Calibration!$B$2:$B$4,C45)</f>
        <v>414.39827240226748</v>
      </c>
      <c r="K45" s="2">
        <f>TREND(Calibration!$A$2:$A$4,Calibration!$C$2:$C$4,E45)</f>
        <v>767.06302106776241</v>
      </c>
      <c r="L45" s="2">
        <f>TREND(Calibration!$A$2:$A$4,Calibration!$D$2:$D$4,G45)</f>
        <v>624.10354588258963</v>
      </c>
    </row>
    <row r="46" spans="1:12" x14ac:dyDescent="0.25">
      <c r="A46">
        <v>220084</v>
      </c>
      <c r="B46">
        <v>14.12100029</v>
      </c>
      <c r="C46">
        <v>0.60430002000000005</v>
      </c>
      <c r="D46">
        <v>990.58898925999995</v>
      </c>
      <c r="E46">
        <v>2.02999997</v>
      </c>
      <c r="F46">
        <v>9.9000003020963209E+37</v>
      </c>
      <c r="G46">
        <v>1.60720003</v>
      </c>
      <c r="H46">
        <v>9.9000003020963209E+37</v>
      </c>
      <c r="J46" s="2">
        <f>TREND(Calibration!$A$2:$A$4,Calibration!$B$2:$B$4,C46)</f>
        <v>417.75974064672545</v>
      </c>
      <c r="K46" s="2">
        <f>TREND(Calibration!$A$2:$A$4,Calibration!$C$2:$C$4,E46)</f>
        <v>799.18271126425066</v>
      </c>
      <c r="L46" s="2">
        <f>TREND(Calibration!$A$2:$A$4,Calibration!$D$2:$D$4,G46)</f>
        <v>621.47315068987757</v>
      </c>
    </row>
    <row r="47" spans="1:12" x14ac:dyDescent="0.25">
      <c r="A47">
        <v>225084</v>
      </c>
      <c r="B47">
        <v>14.199000359999999</v>
      </c>
      <c r="C47">
        <v>0.59890001999999998</v>
      </c>
      <c r="D47">
        <v>1319.6450195299999</v>
      </c>
      <c r="E47">
        <v>2.4302001</v>
      </c>
      <c r="F47">
        <v>1289.60998535</v>
      </c>
      <c r="G47">
        <v>1.59909999</v>
      </c>
      <c r="H47">
        <v>9.9000003020963209E+37</v>
      </c>
      <c r="J47" s="2">
        <f>TREND(Calibration!$A$2:$A$4,Calibration!$B$2:$B$4,C47)</f>
        <v>414.39827240226748</v>
      </c>
      <c r="K47" s="2">
        <f>TREND(Calibration!$A$2:$A$4,Calibration!$C$2:$C$4,E47)</f>
        <v>960.06257327422645</v>
      </c>
      <c r="L47" s="2">
        <f>TREND(Calibration!$A$2:$A$4,Calibration!$D$2:$D$4,G47)</f>
        <v>618.14403513238847</v>
      </c>
    </row>
    <row r="48" spans="1:12" x14ac:dyDescent="0.25">
      <c r="A48">
        <v>230084</v>
      </c>
      <c r="B48">
        <v>14.34500027</v>
      </c>
      <c r="C48">
        <v>0.60650002999999997</v>
      </c>
      <c r="D48">
        <v>481.11599731000001</v>
      </c>
      <c r="E48">
        <v>2.25300002</v>
      </c>
      <c r="F48">
        <v>9.9000003020963209E+37</v>
      </c>
      <c r="G48">
        <v>1.6007000199999999</v>
      </c>
      <c r="H48">
        <v>9.9000003020963209E+37</v>
      </c>
      <c r="J48" s="2">
        <f>TREND(Calibration!$A$2:$A$4,Calibration!$B$2:$B$4,C48)</f>
        <v>419.12923393422346</v>
      </c>
      <c r="K48" s="2">
        <f>TREND(Calibration!$A$2:$A$4,Calibration!$C$2:$C$4,E48)</f>
        <v>888.82840246434523</v>
      </c>
      <c r="L48" s="2">
        <f>TREND(Calibration!$A$2:$A$4,Calibration!$D$2:$D$4,G48)</f>
        <v>618.8016472880629</v>
      </c>
    </row>
    <row r="49" spans="1:12" x14ac:dyDescent="0.25">
      <c r="A49">
        <v>235087</v>
      </c>
      <c r="B49">
        <v>14.32900047</v>
      </c>
      <c r="C49">
        <v>0.61619997000000004</v>
      </c>
      <c r="D49">
        <v>949.71697998000002</v>
      </c>
      <c r="E49">
        <v>2.0861999999999998</v>
      </c>
      <c r="F49">
        <v>9.9000003020963209E+37</v>
      </c>
      <c r="G49">
        <v>1.63469994</v>
      </c>
      <c r="H49">
        <v>9.9000003020963209E+37</v>
      </c>
      <c r="J49" s="2">
        <f>TREND(Calibration!$A$2:$A$4,Calibration!$B$2:$B$4,C49)</f>
        <v>425.16738954221364</v>
      </c>
      <c r="K49" s="2">
        <f>TREND(Calibration!$A$2:$A$4,Calibration!$C$2:$C$4,E49)</f>
        <v>821.77504043554927</v>
      </c>
      <c r="L49" s="2">
        <f>TREND(Calibration!$A$2:$A$4,Calibration!$D$2:$D$4,G49)</f>
        <v>632.77561070372337</v>
      </c>
    </row>
    <row r="50" spans="1:12" x14ac:dyDescent="0.25">
      <c r="A50">
        <v>240084</v>
      </c>
      <c r="B50">
        <v>14.222000120000001</v>
      </c>
      <c r="C50">
        <v>0.61080003000000005</v>
      </c>
      <c r="D50">
        <v>943.38500977000001</v>
      </c>
      <c r="E50">
        <v>2.0931999700000001</v>
      </c>
      <c r="F50">
        <v>9.9000003020963209E+37</v>
      </c>
      <c r="G50">
        <v>1.62390006</v>
      </c>
      <c r="H50">
        <v>9.9000003020963209E+37</v>
      </c>
      <c r="J50" s="2">
        <f>TREND(Calibration!$A$2:$A$4,Calibration!$B$2:$B$4,C50)</f>
        <v>421.80595864740297</v>
      </c>
      <c r="K50" s="2">
        <f>TREND(Calibration!$A$2:$A$4,Calibration!$C$2:$C$4,E50)</f>
        <v>824.58901805138362</v>
      </c>
      <c r="L50" s="2">
        <f>TREND(Calibration!$A$2:$A$4,Calibration!$D$2:$D$4,G50)</f>
        <v>628.33686120038567</v>
      </c>
    </row>
    <row r="51" spans="1:12" x14ac:dyDescent="0.25">
      <c r="A51">
        <v>245084</v>
      </c>
      <c r="B51">
        <v>14.13399982</v>
      </c>
      <c r="C51">
        <v>0.60970002000000001</v>
      </c>
      <c r="D51">
        <v>720.20202637</v>
      </c>
      <c r="E51">
        <v>2.1380000099999998</v>
      </c>
      <c r="F51">
        <v>9.9000003020963209E+37</v>
      </c>
      <c r="G51">
        <v>1.6293</v>
      </c>
      <c r="H51">
        <v>9.9000003020963209E+37</v>
      </c>
      <c r="J51" s="2">
        <f>TREND(Calibration!$A$2:$A$4,Calibration!$B$2:$B$4,C51)</f>
        <v>421.1212088911833</v>
      </c>
      <c r="K51" s="2">
        <f>TREND(Calibration!$A$2:$A$4,Calibration!$C$2:$C$4,E51)</f>
        <v>842.59856805638071</v>
      </c>
      <c r="L51" s="2">
        <f>TREND(Calibration!$A$2:$A$4,Calibration!$D$2:$D$4,G51)</f>
        <v>630.55623595205452</v>
      </c>
    </row>
    <row r="52" spans="1:12" x14ac:dyDescent="0.25">
      <c r="A52">
        <v>250084</v>
      </c>
      <c r="B52">
        <v>14.01799965</v>
      </c>
      <c r="C52">
        <v>0.61129999000000002</v>
      </c>
      <c r="D52">
        <v>642.27697753999996</v>
      </c>
      <c r="E52">
        <v>2.0311000300000002</v>
      </c>
      <c r="F52">
        <v>9.9000003020963209E+37</v>
      </c>
      <c r="G52">
        <v>1.6276999700000001</v>
      </c>
      <c r="H52">
        <v>9.9000003020963209E+37</v>
      </c>
      <c r="J52" s="2">
        <f>TREND(Calibration!$A$2:$A$4,Calibration!$B$2:$B$4,C52)</f>
        <v>422.11718080731021</v>
      </c>
      <c r="K52" s="2">
        <f>TREND(Calibration!$A$2:$A$4,Calibration!$C$2:$C$4,E52)</f>
        <v>799.62493376178634</v>
      </c>
      <c r="L52" s="2">
        <f>TREND(Calibration!$A$2:$A$4,Calibration!$D$2:$D$4,G52)</f>
        <v>629.89862379638009</v>
      </c>
    </row>
    <row r="53" spans="1:12" x14ac:dyDescent="0.25">
      <c r="A53">
        <v>255084</v>
      </c>
      <c r="B53">
        <v>13.92700005</v>
      </c>
      <c r="C53">
        <v>0.60540002999999998</v>
      </c>
      <c r="D53">
        <v>605.94500731999995</v>
      </c>
      <c r="E53">
        <v>2.0137999099999999</v>
      </c>
      <c r="F53">
        <v>9.9000003020963209E+37</v>
      </c>
      <c r="G53">
        <v>1.61899996</v>
      </c>
      <c r="H53">
        <v>9.9000003020963209E+37</v>
      </c>
      <c r="J53" s="2">
        <f>TREND(Calibration!$A$2:$A$4,Calibration!$B$2:$B$4,C53)</f>
        <v>418.44449040294501</v>
      </c>
      <c r="K53" s="2">
        <f>TREND(Calibration!$A$2:$A$4,Calibration!$C$2:$C$4,E53)</f>
        <v>792.67031103751071</v>
      </c>
      <c r="L53" s="2">
        <f>TREND(Calibration!$A$2:$A$4,Calibration!$D$2:$D$4,G53)</f>
        <v>626.32292063425848</v>
      </c>
    </row>
    <row r="54" spans="1:12" x14ac:dyDescent="0.25">
      <c r="A54">
        <v>260084</v>
      </c>
      <c r="B54">
        <v>13.89099979</v>
      </c>
      <c r="C54">
        <v>0.60750002000000003</v>
      </c>
      <c r="D54">
        <v>618.31896973000005</v>
      </c>
      <c r="E54">
        <v>2.0882999899999999</v>
      </c>
      <c r="F54">
        <v>9.9000003020963209E+37</v>
      </c>
      <c r="G54">
        <v>1.62609994</v>
      </c>
      <c r="H54">
        <v>9.9000003020963209E+37</v>
      </c>
      <c r="J54" s="2">
        <f>TREND(Calibration!$A$2:$A$4,Calibration!$B$2:$B$4,C54)</f>
        <v>419.75172182862639</v>
      </c>
      <c r="K54" s="2">
        <f>TREND(Calibration!$A$2:$A$4,Calibration!$C$2:$C$4,E54)</f>
        <v>822.61923331830099</v>
      </c>
      <c r="L54" s="2">
        <f>TREND(Calibration!$A$2:$A$4,Calibration!$D$2:$D$4,G54)</f>
        <v>629.24101164070566</v>
      </c>
    </row>
    <row r="55" spans="1:12" x14ac:dyDescent="0.25">
      <c r="A55">
        <v>265084</v>
      </c>
      <c r="B55">
        <v>13.98799992</v>
      </c>
      <c r="C55">
        <v>0.60000001999999997</v>
      </c>
      <c r="D55">
        <v>787.68798828000001</v>
      </c>
      <c r="E55">
        <v>2.2297999900000001</v>
      </c>
      <c r="F55">
        <v>1339.5040283200001</v>
      </c>
      <c r="G55">
        <v>1.6433000600000001</v>
      </c>
      <c r="H55">
        <v>9.9000003020963209E+37</v>
      </c>
      <c r="J55" s="2">
        <f>TREND(Calibration!$A$2:$A$4,Calibration!$B$2:$B$4,C55)</f>
        <v>415.08301593354594</v>
      </c>
      <c r="K55" s="2">
        <f>TREND(Calibration!$A$2:$A$4,Calibration!$C$2:$C$4,E55)</f>
        <v>879.50202462177106</v>
      </c>
      <c r="L55" s="2">
        <f>TREND(Calibration!$A$2:$A$4,Calibration!$D$2:$D$4,G55)</f>
        <v>636.31025908672814</v>
      </c>
    </row>
    <row r="56" spans="1:12" x14ac:dyDescent="0.25">
      <c r="A56">
        <v>270084</v>
      </c>
      <c r="B56">
        <v>14.196000099999999</v>
      </c>
      <c r="C56">
        <v>0.60430002000000005</v>
      </c>
      <c r="D56">
        <v>413.50698853</v>
      </c>
      <c r="E56">
        <v>2.05430007</v>
      </c>
      <c r="F56">
        <v>9.9000003020963209E+37</v>
      </c>
      <c r="G56">
        <v>1.65090001</v>
      </c>
      <c r="H56">
        <v>9.9000003020963209E+37</v>
      </c>
      <c r="J56" s="2">
        <f>TREND(Calibration!$A$2:$A$4,Calibration!$B$2:$B$4,C56)</f>
        <v>417.75974064672545</v>
      </c>
      <c r="K56" s="2">
        <f>TREND(Calibration!$A$2:$A$4,Calibration!$C$2:$C$4,E56)</f>
        <v>808.95131562434574</v>
      </c>
      <c r="L56" s="2">
        <f>TREND(Calibration!$A$2:$A$4,Calibration!$D$2:$D$4,G56)</f>
        <v>639.43383770870287</v>
      </c>
    </row>
    <row r="57" spans="1:12" x14ac:dyDescent="0.25">
      <c r="A57">
        <v>275087</v>
      </c>
      <c r="B57">
        <v>14.35499954</v>
      </c>
      <c r="C57">
        <v>0.59350002000000002</v>
      </c>
      <c r="D57">
        <v>1197.4119873</v>
      </c>
      <c r="E57">
        <v>2.1726000299999999</v>
      </c>
      <c r="F57">
        <v>9.9000003020963209E+37</v>
      </c>
      <c r="G57">
        <v>1.6621999700000001</v>
      </c>
      <c r="H57">
        <v>9.9000003020963209E+37</v>
      </c>
      <c r="J57" s="2">
        <f>TREND(Calibration!$A$2:$A$4,Calibration!$B$2:$B$4,C57)</f>
        <v>411.03680415780963</v>
      </c>
      <c r="K57" s="2">
        <f>TREND(Calibration!$A$2:$A$4,Calibration!$C$2:$C$4,E57)</f>
        <v>856.5077250652563</v>
      </c>
      <c r="L57" s="2">
        <f>TREND(Calibration!$A$2:$A$4,Calibration!$D$2:$D$4,G57)</f>
        <v>644.07812003755623</v>
      </c>
    </row>
    <row r="58" spans="1:12" x14ac:dyDescent="0.25">
      <c r="A58">
        <v>280084</v>
      </c>
      <c r="B58">
        <v>14.446000099999999</v>
      </c>
      <c r="C58">
        <v>0.58810001999999995</v>
      </c>
      <c r="D58">
        <v>811.68597411999997</v>
      </c>
      <c r="E58">
        <v>2.2741000699999998</v>
      </c>
      <c r="F58">
        <v>9.9000003020963209E+37</v>
      </c>
      <c r="G58">
        <v>1.6449999799999999</v>
      </c>
      <c r="H58">
        <v>9.9000003020963209E+37</v>
      </c>
      <c r="J58" s="2">
        <f>TREND(Calibration!$A$2:$A$4,Calibration!$B$2:$B$4,C58)</f>
        <v>407.67533591335172</v>
      </c>
      <c r="K58" s="2">
        <f>TREND(Calibration!$A$2:$A$4,Calibration!$C$2:$C$4,E58)</f>
        <v>897.31059144415281</v>
      </c>
      <c r="L58" s="2">
        <f>TREND(Calibration!$A$2:$A$4,Calibration!$D$2:$D$4,G58)</f>
        <v>637.00892602151941</v>
      </c>
    </row>
    <row r="59" spans="1:12" x14ac:dyDescent="0.25">
      <c r="A59">
        <v>285084</v>
      </c>
      <c r="B59">
        <v>14.40999985</v>
      </c>
      <c r="C59">
        <v>0.58810001999999995</v>
      </c>
      <c r="D59">
        <v>579.21502685999997</v>
      </c>
      <c r="E59">
        <v>2.0748000100000001</v>
      </c>
      <c r="F59">
        <v>1319.06799316</v>
      </c>
      <c r="G59">
        <v>1.6244000199999999</v>
      </c>
      <c r="H59">
        <v>9.9000003020963209E+37</v>
      </c>
      <c r="J59" s="2">
        <f>TREND(Calibration!$A$2:$A$4,Calibration!$B$2:$B$4,C59)</f>
        <v>407.67533591335172</v>
      </c>
      <c r="K59" s="2">
        <f>TREND(Calibration!$A$2:$A$4,Calibration!$C$2:$C$4,E59)</f>
        <v>817.19226126924798</v>
      </c>
      <c r="L59" s="2">
        <f>TREND(Calibration!$A$2:$A$4,Calibration!$D$2:$D$4,G59)</f>
        <v>628.54234470591427</v>
      </c>
    </row>
    <row r="60" spans="1:12" x14ac:dyDescent="0.25">
      <c r="A60">
        <v>290084</v>
      </c>
      <c r="B60">
        <v>14.34500027</v>
      </c>
      <c r="C60">
        <v>0.58759998999999996</v>
      </c>
      <c r="D60">
        <v>-9.9000003020963209E+37</v>
      </c>
      <c r="E60">
        <v>2.02139997</v>
      </c>
      <c r="F60">
        <v>9.9000003020963209E+37</v>
      </c>
      <c r="G60">
        <v>1.6244000199999999</v>
      </c>
      <c r="H60">
        <v>9.9000003020963209E+37</v>
      </c>
      <c r="J60" s="2">
        <f>TREND(Calibration!$A$2:$A$4,Calibration!$B$2:$B$4,C60)</f>
        <v>407.36407017885614</v>
      </c>
      <c r="K60" s="2">
        <f>TREND(Calibration!$A$2:$A$4,Calibration!$C$2:$C$4,E60)</f>
        <v>795.72552394828006</v>
      </c>
      <c r="L60" s="2">
        <f>TREND(Calibration!$A$2:$A$4,Calibration!$D$2:$D$4,G60)</f>
        <v>628.54234470591427</v>
      </c>
    </row>
    <row r="61" spans="1:12" x14ac:dyDescent="0.25">
      <c r="A61">
        <v>295084</v>
      </c>
      <c r="B61">
        <v>14.25399971</v>
      </c>
      <c r="C61">
        <v>0.59189999000000004</v>
      </c>
      <c r="D61">
        <v>827.17401123000002</v>
      </c>
      <c r="E61">
        <v>1.95120001</v>
      </c>
      <c r="F61">
        <v>9.9000003020963209E+37</v>
      </c>
      <c r="G61">
        <v>1.6535999800000001</v>
      </c>
      <c r="H61">
        <v>9.9000003020963209E+37</v>
      </c>
      <c r="J61" s="2">
        <f>TREND(Calibration!$A$2:$A$4,Calibration!$B$2:$B$4,C61)</f>
        <v>410.04079489203559</v>
      </c>
      <c r="K61" s="2">
        <f>TREND(Calibration!$A$2:$A$4,Calibration!$C$2:$C$4,E61)</f>
        <v>767.50524356529809</v>
      </c>
      <c r="L61" s="2">
        <f>TREND(Calibration!$A$2:$A$4,Calibration!$D$2:$D$4,G61)</f>
        <v>640.54352508453735</v>
      </c>
    </row>
    <row r="62" spans="1:12" x14ac:dyDescent="0.25">
      <c r="A62">
        <v>300084</v>
      </c>
      <c r="B62">
        <v>14.196000099999999</v>
      </c>
      <c r="C62">
        <v>0.59130000999999999</v>
      </c>
      <c r="D62">
        <v>737.65698241999996</v>
      </c>
      <c r="E62">
        <v>1.97920001</v>
      </c>
      <c r="F62">
        <v>9.9000003020963209E+37</v>
      </c>
      <c r="G62">
        <v>1.6557999800000001</v>
      </c>
      <c r="H62">
        <v>9.9000003020963209E+37</v>
      </c>
      <c r="J62" s="2">
        <f>TREND(Calibration!$A$2:$A$4,Calibration!$B$2:$B$4,C62)</f>
        <v>409.6673108703115</v>
      </c>
      <c r="K62" s="2">
        <f>TREND(Calibration!$A$2:$A$4,Calibration!$C$2:$C$4,E62)</f>
        <v>778.76120226845831</v>
      </c>
      <c r="L62" s="2">
        <f>TREND(Calibration!$A$2:$A$4,Calibration!$D$2:$D$4,G62)</f>
        <v>641.44772484484417</v>
      </c>
    </row>
    <row r="63" spans="1:12" x14ac:dyDescent="0.25">
      <c r="A63">
        <v>305084</v>
      </c>
      <c r="B63">
        <v>14.147000309999999</v>
      </c>
      <c r="C63">
        <v>0.59509999000000002</v>
      </c>
      <c r="D63">
        <v>701.77197265999996</v>
      </c>
      <c r="E63">
        <v>1.9581999800000001</v>
      </c>
      <c r="F63">
        <v>9.9000003020963209E+37</v>
      </c>
      <c r="G63">
        <v>1.6568000300000001</v>
      </c>
      <c r="H63">
        <v>9.9000003020963209E+37</v>
      </c>
      <c r="J63" s="2">
        <f>TREND(Calibration!$A$2:$A$4,Calibration!$B$2:$B$4,C63)</f>
        <v>412.03277607393653</v>
      </c>
      <c r="K63" s="2">
        <f>TREND(Calibration!$A$2:$A$4,Calibration!$C$2:$C$4,E63)</f>
        <v>770.31922118113243</v>
      </c>
      <c r="L63" s="2">
        <f>TREND(Calibration!$A$2:$A$4,Calibration!$D$2:$D$4,G63)</f>
        <v>641.85874528588727</v>
      </c>
    </row>
    <row r="64" spans="1:12" x14ac:dyDescent="0.25">
      <c r="A64">
        <v>310084</v>
      </c>
      <c r="B64">
        <v>14.12100029</v>
      </c>
      <c r="C64">
        <v>0.59619999000000001</v>
      </c>
      <c r="D64">
        <v>619.91802978999999</v>
      </c>
      <c r="E64">
        <v>2.10019994</v>
      </c>
      <c r="F64">
        <v>9.9000003020963209E+37</v>
      </c>
      <c r="G64">
        <v>1.64230001</v>
      </c>
      <c r="H64">
        <v>1218.4890136700001</v>
      </c>
      <c r="J64" s="2">
        <f>TREND(Calibration!$A$2:$A$4,Calibration!$B$2:$B$4,C64)</f>
        <v>412.71751960521499</v>
      </c>
      <c r="K64" s="2">
        <f>TREND(Calibration!$A$2:$A$4,Calibration!$C$2:$C$4,E64)</f>
        <v>827.40299566721785</v>
      </c>
      <c r="L64" s="2">
        <f>TREND(Calibration!$A$2:$A$4,Calibration!$D$2:$D$4,G64)</f>
        <v>635.89923864568505</v>
      </c>
    </row>
    <row r="65" spans="1:12" x14ac:dyDescent="0.25">
      <c r="A65">
        <v>315084</v>
      </c>
      <c r="B65">
        <v>14.07900047</v>
      </c>
      <c r="C65">
        <v>0.60110003000000001</v>
      </c>
      <c r="D65">
        <v>341.01199341</v>
      </c>
      <c r="E65">
        <v>2.0720999199999999</v>
      </c>
      <c r="F65">
        <v>9.9000003020963209E+37</v>
      </c>
      <c r="G65">
        <v>1.6433000600000001</v>
      </c>
      <c r="H65">
        <v>9.9000003020963209E+37</v>
      </c>
      <c r="J65" s="2">
        <f>TREND(Calibration!$A$2:$A$4,Calibration!$B$2:$B$4,C65)</f>
        <v>415.76776568976561</v>
      </c>
      <c r="K65" s="2">
        <f>TREND(Calibration!$A$2:$A$4,Calibration!$C$2:$C$4,E65)</f>
        <v>816.10682907157582</v>
      </c>
      <c r="L65" s="2">
        <f>TREND(Calibration!$A$2:$A$4,Calibration!$D$2:$D$4,G65)</f>
        <v>636.31025908672814</v>
      </c>
    </row>
    <row r="66" spans="1:12" x14ac:dyDescent="0.25">
      <c r="A66">
        <v>320084</v>
      </c>
      <c r="B66">
        <v>14.039999959999999</v>
      </c>
      <c r="C66">
        <v>0.59840000000000004</v>
      </c>
      <c r="D66">
        <v>930.77600098000005</v>
      </c>
      <c r="E66">
        <v>1.9322999700000001</v>
      </c>
      <c r="F66">
        <v>9.9000003020963209E+37</v>
      </c>
      <c r="G66">
        <v>1.6396000399999999</v>
      </c>
      <c r="H66">
        <v>1293.5880127</v>
      </c>
      <c r="J66" s="2">
        <f>TREND(Calibration!$A$2:$A$4,Calibration!$B$2:$B$4,C66)</f>
        <v>414.08701289271312</v>
      </c>
      <c r="K66" s="2">
        <f>TREND(Calibration!$A$2:$A$4,Calibration!$C$2:$C$4,E66)</f>
        <v>759.90745536072404</v>
      </c>
      <c r="L66" s="2">
        <f>TREND(Calibration!$A$2:$A$4,Calibration!$D$2:$D$4,G66)</f>
        <v>634.78955126985056</v>
      </c>
    </row>
    <row r="67" spans="1:12" x14ac:dyDescent="0.25">
      <c r="A67">
        <v>325084</v>
      </c>
      <c r="B67">
        <v>14.144000050000001</v>
      </c>
      <c r="C67">
        <v>0.59240000999999998</v>
      </c>
      <c r="D67">
        <v>1138.2869873</v>
      </c>
      <c r="E67">
        <v>1.89450002</v>
      </c>
      <c r="F67">
        <v>1029.2330322299999</v>
      </c>
      <c r="G67">
        <v>1.61150002</v>
      </c>
      <c r="H67">
        <v>9.9000003020963209E+37</v>
      </c>
      <c r="J67" s="2">
        <f>TREND(Calibration!$A$2:$A$4,Calibration!$B$2:$B$4,C67)</f>
        <v>410.35205440158995</v>
      </c>
      <c r="K67" s="2">
        <f>TREND(Calibration!$A$2:$A$4,Calibration!$C$2:$C$4,E67)</f>
        <v>744.71193121138401</v>
      </c>
      <c r="L67" s="2">
        <f>TREND(Calibration!$A$2:$A$4,Calibration!$D$2:$D$4,G67)</f>
        <v>623.24044611138754</v>
      </c>
    </row>
    <row r="68" spans="1:12" x14ac:dyDescent="0.25">
      <c r="A68">
        <v>330084</v>
      </c>
      <c r="B68">
        <v>14.24800014</v>
      </c>
      <c r="C68">
        <v>0.59130000999999999</v>
      </c>
      <c r="D68">
        <v>1173.7700195299999</v>
      </c>
      <c r="E68">
        <v>1.83990002</v>
      </c>
      <c r="F68">
        <v>625.39599609000004</v>
      </c>
      <c r="G68">
        <v>1.6081999499999999</v>
      </c>
      <c r="H68">
        <v>9.9000003020963209E+37</v>
      </c>
      <c r="J68" s="2">
        <f>TREND(Calibration!$A$2:$A$4,Calibration!$B$2:$B$4,C68)</f>
        <v>409.6673108703115</v>
      </c>
      <c r="K68" s="2">
        <f>TREND(Calibration!$A$2:$A$4,Calibration!$C$2:$C$4,E68)</f>
        <v>722.76281174022176</v>
      </c>
      <c r="L68" s="2">
        <f>TREND(Calibration!$A$2:$A$4,Calibration!$D$2:$D$4,G68)</f>
        <v>621.88411770093489</v>
      </c>
    </row>
    <row r="69" spans="1:12" x14ac:dyDescent="0.25">
      <c r="A69">
        <v>335088</v>
      </c>
      <c r="B69">
        <v>14.34200001</v>
      </c>
      <c r="C69">
        <v>0.59939998000000005</v>
      </c>
      <c r="D69">
        <v>545.73797606999995</v>
      </c>
      <c r="E69">
        <v>1.84689999</v>
      </c>
      <c r="F69">
        <v>1048.56799316</v>
      </c>
      <c r="G69">
        <v>1.58609998</v>
      </c>
      <c r="H69">
        <v>1185.7719726600001</v>
      </c>
      <c r="J69" s="2">
        <f>TREND(Calibration!$A$2:$A$4,Calibration!$B$2:$B$4,C69)</f>
        <v>414.70949456217483</v>
      </c>
      <c r="K69" s="2">
        <f>TREND(Calibration!$A$2:$A$4,Calibration!$C$2:$C$4,E69)</f>
        <v>725.57678935605611</v>
      </c>
      <c r="L69" s="2">
        <f>TREND(Calibration!$A$2:$A$4,Calibration!$D$2:$D$4,G69)</f>
        <v>612.80103243875794</v>
      </c>
    </row>
    <row r="70" spans="1:12" x14ac:dyDescent="0.25">
      <c r="A70">
        <v>340084</v>
      </c>
      <c r="B70">
        <v>14.37800026</v>
      </c>
      <c r="C70">
        <v>0.59840000000000004</v>
      </c>
      <c r="D70">
        <v>903.84002685999997</v>
      </c>
      <c r="E70">
        <v>1.88310003</v>
      </c>
      <c r="F70">
        <v>1329.47595215</v>
      </c>
      <c r="G70">
        <v>1.5958000400000001</v>
      </c>
      <c r="H70">
        <v>1217.8399658200001</v>
      </c>
      <c r="J70" s="2">
        <f>TREND(Calibration!$A$2:$A$4,Calibration!$B$2:$B$4,C70)</f>
        <v>414.08701289271312</v>
      </c>
      <c r="K70" s="2">
        <f>TREND(Calibration!$A$2:$A$4,Calibration!$C$2:$C$4,E70)</f>
        <v>740.12915204508272</v>
      </c>
      <c r="L70" s="2">
        <f>TREND(Calibration!$A$2:$A$4,Calibration!$D$2:$D$4,G70)</f>
        <v>616.78775604192265</v>
      </c>
    </row>
    <row r="71" spans="1:12" x14ac:dyDescent="0.25">
      <c r="A71">
        <v>345087</v>
      </c>
      <c r="B71">
        <v>14.30000019</v>
      </c>
      <c r="C71">
        <v>0.59570003000000005</v>
      </c>
      <c r="D71">
        <v>902.95599364999998</v>
      </c>
      <c r="E71">
        <v>1.8080999900000001</v>
      </c>
      <c r="F71">
        <v>9.9000003020963209E+37</v>
      </c>
      <c r="G71">
        <v>1.6093000200000001</v>
      </c>
      <c r="H71">
        <v>9.9000003020963209E+37</v>
      </c>
      <c r="J71" s="2">
        <f>TREND(Calibration!$A$2:$A$4,Calibration!$B$2:$B$4,C71)</f>
        <v>412.40629744530776</v>
      </c>
      <c r="K71" s="2">
        <f>TREND(Calibration!$A$2:$A$4,Calibration!$C$2:$C$4,E71)</f>
        <v>709.97924658167699</v>
      </c>
      <c r="L71" s="2">
        <f>TREND(Calibration!$A$2:$A$4,Calibration!$D$2:$D$4,G71)</f>
        <v>622.33624635108072</v>
      </c>
    </row>
    <row r="72" spans="1:12" x14ac:dyDescent="0.25">
      <c r="A72">
        <v>350087</v>
      </c>
      <c r="B72">
        <v>14.18000031</v>
      </c>
      <c r="C72">
        <v>0.60049998999999998</v>
      </c>
      <c r="D72">
        <v>1089.3559570299999</v>
      </c>
      <c r="E72">
        <v>1.90690005</v>
      </c>
      <c r="F72">
        <v>9.9000003020963209E+37</v>
      </c>
      <c r="G72">
        <v>1.57369995</v>
      </c>
      <c r="H72">
        <v>9.9000003020963209E+37</v>
      </c>
      <c r="J72" s="2">
        <f>TREND(Calibration!$A$2:$A$4,Calibration!$B$2:$B$4,C72)</f>
        <v>415.39424431839439</v>
      </c>
      <c r="K72" s="2">
        <f>TREND(Calibration!$A$2:$A$4,Calibration!$C$2:$C$4,E72)</f>
        <v>749.69672498273928</v>
      </c>
      <c r="L72" s="2">
        <f>TREND(Calibration!$A$2:$A$4,Calibration!$D$2:$D$4,G72)</f>
        <v>607.70462145975876</v>
      </c>
    </row>
    <row r="73" spans="1:12" x14ac:dyDescent="0.25">
      <c r="A73">
        <v>355088</v>
      </c>
      <c r="B73">
        <v>14.118000029999999</v>
      </c>
      <c r="C73">
        <v>0.60270000000000001</v>
      </c>
      <c r="D73">
        <v>701.38702393000005</v>
      </c>
      <c r="E73">
        <v>1.7811000299999999</v>
      </c>
      <c r="F73">
        <v>1140.4959716799999</v>
      </c>
      <c r="G73">
        <v>1.6099000000000001</v>
      </c>
      <c r="H73">
        <v>9.9000003020963209E+37</v>
      </c>
      <c r="J73" s="2">
        <f>TREND(Calibration!$A$2:$A$4,Calibration!$B$2:$B$4,C73)</f>
        <v>416.76373760589252</v>
      </c>
      <c r="K73" s="2">
        <f>TREND(Calibration!$A$2:$A$4,Calibration!$C$2:$C$4,E73)</f>
        <v>699.12530248357064</v>
      </c>
      <c r="L73" s="2">
        <f>TREND(Calibration!$A$2:$A$4,Calibration!$D$2:$D$4,G73)</f>
        <v>622.58283806571205</v>
      </c>
    </row>
    <row r="74" spans="1:12" x14ac:dyDescent="0.25">
      <c r="A74">
        <v>360089</v>
      </c>
      <c r="B74">
        <v>14.114999770000001</v>
      </c>
      <c r="C74">
        <v>0.60049998999999998</v>
      </c>
      <c r="D74">
        <v>718.69000243999994</v>
      </c>
      <c r="E74">
        <v>1.75839996</v>
      </c>
      <c r="F74">
        <v>783.10101318</v>
      </c>
      <c r="G74">
        <v>1.6007000199999999</v>
      </c>
      <c r="H74">
        <v>9.9000003020963209E+37</v>
      </c>
      <c r="J74" s="2">
        <f>TREND(Calibration!$A$2:$A$4,Calibration!$B$2:$B$4,C74)</f>
        <v>415.39424431839439</v>
      </c>
      <c r="K74" s="2">
        <f>TREND(Calibration!$A$2:$A$4,Calibration!$C$2:$C$4,E74)</f>
        <v>689.99990782361192</v>
      </c>
      <c r="L74" s="2">
        <f>TREND(Calibration!$A$2:$A$4,Calibration!$D$2:$D$4,G74)</f>
        <v>618.8016472880629</v>
      </c>
    </row>
    <row r="75" spans="1:12" x14ac:dyDescent="0.25">
      <c r="A75">
        <v>365087</v>
      </c>
      <c r="B75">
        <v>14.07600021</v>
      </c>
      <c r="C75">
        <v>0.60320001999999995</v>
      </c>
      <c r="D75">
        <v>9.9000003020963209E+37</v>
      </c>
      <c r="E75">
        <v>1.6833000199999999</v>
      </c>
      <c r="F75">
        <v>508.49398803999998</v>
      </c>
      <c r="G75">
        <v>1.6038999599999999</v>
      </c>
      <c r="H75">
        <v>9.9000003020963209E+37</v>
      </c>
      <c r="J75" s="2">
        <f>TREND(Calibration!$A$2:$A$4,Calibration!$B$2:$B$4,C75)</f>
        <v>417.07499711544688</v>
      </c>
      <c r="K75" s="2">
        <f>TREND(Calibration!$A$2:$A$4,Calibration!$C$2:$C$4,E75)</f>
        <v>659.80984270754743</v>
      </c>
      <c r="L75" s="2">
        <f>TREND(Calibration!$A$2:$A$4,Calibration!$D$2:$D$4,G75)</f>
        <v>620.11682227942481</v>
      </c>
    </row>
    <row r="76" spans="1:12" x14ac:dyDescent="0.25">
      <c r="A76">
        <v>370087</v>
      </c>
      <c r="B76">
        <v>14.09899998</v>
      </c>
      <c r="C76">
        <v>0.60479998999999995</v>
      </c>
      <c r="D76">
        <v>775.65997314000003</v>
      </c>
      <c r="E76">
        <v>1.69790006</v>
      </c>
      <c r="F76">
        <v>570.71697998000002</v>
      </c>
      <c r="G76">
        <v>1.60720003</v>
      </c>
      <c r="H76">
        <v>9.9000003020963209E+37</v>
      </c>
      <c r="J76" s="2">
        <f>TREND(Calibration!$A$2:$A$4,Calibration!$B$2:$B$4,C76)</f>
        <v>418.07096903157378</v>
      </c>
      <c r="K76" s="2">
        <f>TREND(Calibration!$A$2:$A$4,Calibration!$C$2:$C$4,E76)</f>
        <v>665.67903725413635</v>
      </c>
      <c r="L76" s="2">
        <f>TREND(Calibration!$A$2:$A$4,Calibration!$D$2:$D$4,G76)</f>
        <v>621.47315068987757</v>
      </c>
    </row>
    <row r="77" spans="1:12" x14ac:dyDescent="0.25">
      <c r="A77">
        <v>375088</v>
      </c>
      <c r="B77">
        <v>14.21199989</v>
      </c>
      <c r="C77">
        <v>0.60049998999999998</v>
      </c>
      <c r="D77">
        <v>762.98297118999994</v>
      </c>
      <c r="E77">
        <v>1.7043999400000001</v>
      </c>
      <c r="F77">
        <v>720.44000243999994</v>
      </c>
      <c r="G77">
        <v>1.5958000400000001</v>
      </c>
      <c r="H77">
        <v>9.9000003020963209E+37</v>
      </c>
      <c r="J77" s="2">
        <f>TREND(Calibration!$A$2:$A$4,Calibration!$B$2:$B$4,C77)</f>
        <v>415.39424431839439</v>
      </c>
      <c r="K77" s="2">
        <f>TREND(Calibration!$A$2:$A$4,Calibration!$C$2:$C$4,E77)</f>
        <v>668.29197942754695</v>
      </c>
      <c r="L77" s="2">
        <f>TREND(Calibration!$A$2:$A$4,Calibration!$D$2:$D$4,G77)</f>
        <v>616.78775604192265</v>
      </c>
    </row>
    <row r="78" spans="1:12" x14ac:dyDescent="0.25">
      <c r="A78">
        <v>380088</v>
      </c>
      <c r="B78">
        <v>14.364999770000001</v>
      </c>
      <c r="C78">
        <v>0.60049998999999998</v>
      </c>
      <c r="D78">
        <v>370.08300781000003</v>
      </c>
      <c r="E78">
        <v>1.7049000299999999</v>
      </c>
      <c r="F78">
        <v>809.12902831999997</v>
      </c>
      <c r="G78">
        <v>1.56500006</v>
      </c>
      <c r="H78">
        <v>9.9000003020963209E+37</v>
      </c>
      <c r="J78" s="2">
        <f>TREND(Calibration!$A$2:$A$4,Calibration!$B$2:$B$4,C78)</f>
        <v>415.39424431839439</v>
      </c>
      <c r="K78" s="2">
        <f>TREND(Calibration!$A$2:$A$4,Calibration!$C$2:$C$4,E78)</f>
        <v>668.49301486997058</v>
      </c>
      <c r="L78" s="2">
        <f>TREND(Calibration!$A$2:$A$4,Calibration!$D$2:$D$4,G78)</f>
        <v>604.1289676176242</v>
      </c>
    </row>
    <row r="79" spans="1:12" x14ac:dyDescent="0.25">
      <c r="A79">
        <v>385088</v>
      </c>
      <c r="B79">
        <v>14.38700008</v>
      </c>
      <c r="C79">
        <v>0.60750002000000003</v>
      </c>
      <c r="D79">
        <v>683.60797118999994</v>
      </c>
      <c r="E79">
        <v>1.71249998</v>
      </c>
      <c r="F79">
        <v>924.82598876999998</v>
      </c>
      <c r="G79">
        <v>1.5699000400000001</v>
      </c>
      <c r="H79">
        <v>1251.3239746100001</v>
      </c>
      <c r="J79" s="2">
        <f>TREND(Calibration!$A$2:$A$4,Calibration!$B$2:$B$4,C79)</f>
        <v>419.75172182862639</v>
      </c>
      <c r="K79" s="2">
        <f>TREND(Calibration!$A$2:$A$4,Calibration!$C$2:$C$4,E79)</f>
        <v>671.54818356090209</v>
      </c>
      <c r="L79" s="2">
        <f>TREND(Calibration!$A$2:$A$4,Calibration!$D$2:$D$4,G79)</f>
        <v>606.14285886376445</v>
      </c>
    </row>
    <row r="80" spans="1:12" x14ac:dyDescent="0.25">
      <c r="A80">
        <v>390088</v>
      </c>
      <c r="B80">
        <v>14.336000439999999</v>
      </c>
      <c r="C80">
        <v>0.6038</v>
      </c>
      <c r="D80">
        <v>947.22802734000004</v>
      </c>
      <c r="E80">
        <v>1.6557999800000001</v>
      </c>
      <c r="F80">
        <v>1087.4470214800001</v>
      </c>
      <c r="G80">
        <v>1.57959998</v>
      </c>
      <c r="H80">
        <v>1306.04394531</v>
      </c>
      <c r="J80" s="2">
        <f>TREND(Calibration!$A$2:$A$4,Calibration!$B$2:$B$4,C80)</f>
        <v>417.44848113717097</v>
      </c>
      <c r="K80" s="2">
        <f>TREND(Calibration!$A$2:$A$4,Calibration!$C$2:$C$4,E80)</f>
        <v>648.75486718700279</v>
      </c>
      <c r="L80" s="2">
        <f>TREND(Calibration!$A$2:$A$4,Calibration!$D$2:$D$4,G80)</f>
        <v>610.12953314694221</v>
      </c>
    </row>
    <row r="81" spans="1:12" x14ac:dyDescent="0.25">
      <c r="A81">
        <v>395087</v>
      </c>
      <c r="B81">
        <v>14.222000120000001</v>
      </c>
      <c r="C81">
        <v>0.60270000000000001</v>
      </c>
      <c r="D81">
        <v>996.78601074000005</v>
      </c>
      <c r="E81">
        <v>1.8939000399999999</v>
      </c>
      <c r="F81">
        <v>1247.1040039100001</v>
      </c>
      <c r="G81">
        <v>1.57959998</v>
      </c>
      <c r="H81">
        <v>1350.0050048799999</v>
      </c>
      <c r="J81" s="2">
        <f>TREND(Calibration!$A$2:$A$4,Calibration!$B$2:$B$4,C81)</f>
        <v>416.76373760589252</v>
      </c>
      <c r="K81" s="2">
        <f>TREND(Calibration!$A$2:$A$4,Calibration!$C$2:$C$4,E81)</f>
        <v>744.47074013628685</v>
      </c>
      <c r="L81" s="2">
        <f>TREND(Calibration!$A$2:$A$4,Calibration!$D$2:$D$4,G81)</f>
        <v>610.12953314694221</v>
      </c>
    </row>
    <row r="82" spans="1:12" x14ac:dyDescent="0.25">
      <c r="A82">
        <v>400088</v>
      </c>
      <c r="B82">
        <v>14.09500027</v>
      </c>
      <c r="C82">
        <v>0.60270000000000001</v>
      </c>
      <c r="D82">
        <v>1002.34698486</v>
      </c>
      <c r="E82">
        <v>1.7324999599999999</v>
      </c>
      <c r="F82">
        <v>901.56097411999997</v>
      </c>
      <c r="G82">
        <v>1.5791000100000001</v>
      </c>
      <c r="H82">
        <v>1289.0899658200001</v>
      </c>
      <c r="J82" s="2">
        <f>TREND(Calibration!$A$2:$A$4,Calibration!$B$2:$B$4,C82)</f>
        <v>416.76373760589252</v>
      </c>
      <c r="K82" s="2">
        <f>TREND(Calibration!$A$2:$A$4,Calibration!$C$2:$C$4,E82)</f>
        <v>679.58814602318876</v>
      </c>
      <c r="L82" s="2">
        <f>TREND(Calibration!$A$2:$A$4,Calibration!$D$2:$D$4,G82)</f>
        <v>609.92404553141466</v>
      </c>
    </row>
    <row r="83" spans="1:12" x14ac:dyDescent="0.25">
      <c r="A83">
        <v>405088</v>
      </c>
      <c r="B83">
        <v>14.005000109999999</v>
      </c>
      <c r="C83">
        <v>0.60589999000000005</v>
      </c>
      <c r="D83">
        <v>1132.5209960899999</v>
      </c>
      <c r="E83">
        <v>1.83070004</v>
      </c>
      <c r="F83">
        <v>709.19000243999994</v>
      </c>
      <c r="G83">
        <v>1.5834000100000001</v>
      </c>
      <c r="H83">
        <v>1208.9069824200001</v>
      </c>
      <c r="J83" s="2">
        <f>TREND(Calibration!$A$2:$A$4,Calibration!$B$2:$B$4,C83)</f>
        <v>418.75571256285235</v>
      </c>
      <c r="K83" s="2">
        <f>TREND(Calibration!$A$2:$A$4,Calibration!$C$2:$C$4,E83)</f>
        <v>719.06443334915389</v>
      </c>
      <c r="L83" s="2">
        <f>TREND(Calibration!$A$2:$A$4,Calibration!$D$2:$D$4,G83)</f>
        <v>611.69134506292357</v>
      </c>
    </row>
    <row r="84" spans="1:12" x14ac:dyDescent="0.25">
      <c r="A84">
        <v>410088</v>
      </c>
      <c r="B84">
        <v>13.95300007</v>
      </c>
      <c r="C84">
        <v>0.60159998999999997</v>
      </c>
      <c r="D84">
        <v>1142.6359863299999</v>
      </c>
      <c r="E84">
        <v>1.7622</v>
      </c>
      <c r="F84">
        <v>480.28399658000001</v>
      </c>
      <c r="G84">
        <v>1.5829000499999999</v>
      </c>
      <c r="H84">
        <v>1369.06604004</v>
      </c>
      <c r="J84" s="2">
        <f>TREND(Calibration!$A$2:$A$4,Calibration!$B$2:$B$4,C84)</f>
        <v>416.07898784967284</v>
      </c>
      <c r="K84" s="2">
        <f>TREND(Calibration!$A$2:$A$4,Calibration!$C$2:$C$4,E84)</f>
        <v>691.52751829898182</v>
      </c>
      <c r="L84" s="2">
        <f>TREND(Calibration!$A$2:$A$4,Calibration!$D$2:$D$4,G84)</f>
        <v>611.48586155739486</v>
      </c>
    </row>
    <row r="85" spans="1:12" x14ac:dyDescent="0.25">
      <c r="A85">
        <v>415089</v>
      </c>
      <c r="B85">
        <v>14.088999749999999</v>
      </c>
      <c r="C85">
        <v>0.60589999000000005</v>
      </c>
      <c r="D85">
        <v>687.41900635000002</v>
      </c>
      <c r="E85">
        <v>1.6720000500000001</v>
      </c>
      <c r="F85">
        <v>780.49401854999996</v>
      </c>
      <c r="G85">
        <v>1.57529998</v>
      </c>
      <c r="H85">
        <v>1142.8029785199999</v>
      </c>
      <c r="J85" s="2">
        <f>TREND(Calibration!$A$2:$A$4,Calibration!$B$2:$B$4,C85)</f>
        <v>418.75571256285235</v>
      </c>
      <c r="K85" s="2">
        <f>TREND(Calibration!$A$2:$A$4,Calibration!$C$2:$C$4,E85)</f>
        <v>655.26727143372796</v>
      </c>
      <c r="L85" s="2">
        <f>TREND(Calibration!$A$2:$A$4,Calibration!$D$2:$D$4,G85)</f>
        <v>608.3622336154333</v>
      </c>
    </row>
    <row r="86" spans="1:12" x14ac:dyDescent="0.25">
      <c r="A86">
        <v>420089</v>
      </c>
      <c r="B86">
        <v>14.20300007</v>
      </c>
      <c r="C86">
        <v>0.60159998999999997</v>
      </c>
      <c r="D86">
        <v>1157.69299316</v>
      </c>
      <c r="E86">
        <v>1.6837999800000001</v>
      </c>
      <c r="F86">
        <v>811.92901611000002</v>
      </c>
      <c r="G86">
        <v>1.58070004</v>
      </c>
      <c r="H86">
        <v>1294.1939697299999</v>
      </c>
      <c r="J86" s="2">
        <f>TREND(Calibration!$A$2:$A$4,Calibration!$B$2:$B$4,C86)</f>
        <v>416.07898784967284</v>
      </c>
      <c r="K86" s="2">
        <f>TREND(Calibration!$A$2:$A$4,Calibration!$C$2:$C$4,E86)</f>
        <v>660.01082589016301</v>
      </c>
      <c r="L86" s="2">
        <f>TREND(Calibration!$A$2:$A$4,Calibration!$D$2:$D$4,G86)</f>
        <v>610.58165768708909</v>
      </c>
    </row>
    <row r="87" spans="1:12" x14ac:dyDescent="0.25">
      <c r="A87">
        <v>425088</v>
      </c>
      <c r="B87">
        <v>14.315999980000001</v>
      </c>
      <c r="C87">
        <v>0.59570003000000005</v>
      </c>
      <c r="D87">
        <v>990.73199463000003</v>
      </c>
      <c r="E87">
        <v>1.70379996</v>
      </c>
      <c r="F87">
        <v>860.01202393000005</v>
      </c>
      <c r="G87">
        <v>1.5925999900000001</v>
      </c>
      <c r="H87">
        <v>9.9000003020963209E+37</v>
      </c>
      <c r="J87" s="2">
        <f>TREND(Calibration!$A$2:$A$4,Calibration!$B$2:$B$4,C87)</f>
        <v>412.40629744530776</v>
      </c>
      <c r="K87" s="2">
        <f>TREND(Calibration!$A$2:$A$4,Calibration!$C$2:$C$4,E87)</f>
        <v>668.05078835244967</v>
      </c>
      <c r="L87" s="2">
        <f>TREND(Calibration!$A$2:$A$4,Calibration!$D$2:$D$4,G87)</f>
        <v>615.47253584057262</v>
      </c>
    </row>
    <row r="88" spans="1:12" x14ac:dyDescent="0.25">
      <c r="A88">
        <v>430088</v>
      </c>
      <c r="B88">
        <v>14.446000099999999</v>
      </c>
      <c r="C88">
        <v>0.59350002000000002</v>
      </c>
      <c r="D88">
        <v>936.97698975000003</v>
      </c>
      <c r="E88">
        <v>1.77030003</v>
      </c>
      <c r="F88">
        <v>893.55700683999999</v>
      </c>
      <c r="G88">
        <v>1.58609998</v>
      </c>
      <c r="H88">
        <v>9.9000003020963209E+37</v>
      </c>
      <c r="J88" s="2">
        <f>TREND(Calibration!$A$2:$A$4,Calibration!$B$2:$B$4,C88)</f>
        <v>411.03680415780963</v>
      </c>
      <c r="K88" s="2">
        <f>TREND(Calibration!$A$2:$A$4,Calibration!$C$2:$C$4,E88)</f>
        <v>694.78371841235185</v>
      </c>
      <c r="L88" s="2">
        <f>TREND(Calibration!$A$2:$A$4,Calibration!$D$2:$D$4,G88)</f>
        <v>612.80103243875794</v>
      </c>
    </row>
    <row r="89" spans="1:12" x14ac:dyDescent="0.25">
      <c r="A89">
        <v>435088</v>
      </c>
      <c r="B89">
        <v>14.45199966</v>
      </c>
      <c r="C89">
        <v>0.59619999000000001</v>
      </c>
      <c r="D89">
        <v>719.97100829999999</v>
      </c>
      <c r="E89">
        <v>1.7475999600000001</v>
      </c>
      <c r="F89">
        <v>909.77099609000004</v>
      </c>
      <c r="G89">
        <v>1.5834000100000001</v>
      </c>
      <c r="H89">
        <v>9.9000003020963209E+37</v>
      </c>
      <c r="J89" s="2">
        <f>TREND(Calibration!$A$2:$A$4,Calibration!$B$2:$B$4,C89)</f>
        <v>412.71751960521499</v>
      </c>
      <c r="K89" s="2">
        <f>TREND(Calibration!$A$2:$A$4,Calibration!$C$2:$C$4,E89)</f>
        <v>685.65832375239313</v>
      </c>
      <c r="L89" s="2">
        <f>TREND(Calibration!$A$2:$A$4,Calibration!$D$2:$D$4,G89)</f>
        <v>611.69134506292357</v>
      </c>
    </row>
    <row r="90" spans="1:12" x14ac:dyDescent="0.25">
      <c r="A90">
        <v>440088</v>
      </c>
      <c r="B90">
        <v>14.3579998</v>
      </c>
      <c r="C90">
        <v>0.59460002000000001</v>
      </c>
      <c r="D90">
        <v>749.34600829999999</v>
      </c>
      <c r="E90">
        <v>1.7897000300000001</v>
      </c>
      <c r="F90">
        <v>897.65002441000001</v>
      </c>
      <c r="G90">
        <v>1.5882999900000001</v>
      </c>
      <c r="H90">
        <v>9.9000003020963209E+37</v>
      </c>
      <c r="J90" s="2">
        <f>TREND(Calibration!$A$2:$A$4,Calibration!$B$2:$B$4,C90)</f>
        <v>411.72154768908808</v>
      </c>
      <c r="K90" s="2">
        <f>TREND(Calibration!$A$2:$A$4,Calibration!$C$2:$C$4,E90)</f>
        <v>702.58248979954135</v>
      </c>
      <c r="L90" s="2">
        <f>TREND(Calibration!$A$2:$A$4,Calibration!$D$2:$D$4,G90)</f>
        <v>613.70523630906382</v>
      </c>
    </row>
    <row r="91" spans="1:12" x14ac:dyDescent="0.25">
      <c r="A91">
        <v>445087</v>
      </c>
      <c r="B91">
        <v>14.20600033</v>
      </c>
      <c r="C91">
        <v>0.59399997999999998</v>
      </c>
      <c r="D91">
        <v>715.01599121000004</v>
      </c>
      <c r="E91">
        <v>1.72430003</v>
      </c>
      <c r="F91">
        <v>773.88397216999999</v>
      </c>
      <c r="G91">
        <v>1.6017999599999999</v>
      </c>
      <c r="H91">
        <v>9.9000003020963209E+37</v>
      </c>
      <c r="J91" s="2">
        <f>TREND(Calibration!$A$2:$A$4,Calibration!$B$2:$B$4,C91)</f>
        <v>411.34802631771686</v>
      </c>
      <c r="K91" s="2">
        <f>TREND(Calibration!$A$2:$A$4,Calibration!$C$2:$C$4,E91)</f>
        <v>676.29178625716008</v>
      </c>
      <c r="L91" s="2">
        <f>TREND(Calibration!$A$2:$A$4,Calibration!$D$2:$D$4,G91)</f>
        <v>619.25372250822284</v>
      </c>
    </row>
    <row r="92" spans="1:12" x14ac:dyDescent="0.25">
      <c r="A92">
        <v>450088</v>
      </c>
      <c r="B92">
        <v>14.13099957</v>
      </c>
      <c r="C92">
        <v>0.59030002000000004</v>
      </c>
      <c r="D92">
        <v>689.74102783000001</v>
      </c>
      <c r="E92">
        <v>1.74650002</v>
      </c>
      <c r="F92">
        <v>708.71099853999999</v>
      </c>
      <c r="G92">
        <v>1.6103999600000001</v>
      </c>
      <c r="H92">
        <v>9.9000003020963209E+37</v>
      </c>
      <c r="J92" s="2">
        <f>TREND(Calibration!$A$2:$A$4,Calibration!$B$2:$B$4,C92)</f>
        <v>409.04482297590869</v>
      </c>
      <c r="K92" s="2">
        <f>TREND(Calibration!$A$2:$A$4,Calibration!$C$2:$C$4,E92)</f>
        <v>685.21614949468039</v>
      </c>
      <c r="L92" s="2">
        <f>TREND(Calibration!$A$2:$A$4,Calibration!$D$2:$D$4,G92)</f>
        <v>622.78832157124066</v>
      </c>
    </row>
    <row r="93" spans="1:12" x14ac:dyDescent="0.25">
      <c r="A93">
        <v>455088</v>
      </c>
      <c r="B93">
        <v>14.036999700000001</v>
      </c>
      <c r="C93">
        <v>0.59509999000000002</v>
      </c>
      <c r="D93">
        <v>723.47698975000003</v>
      </c>
      <c r="E93">
        <v>1.74650002</v>
      </c>
      <c r="F93">
        <v>738.58300781000003</v>
      </c>
      <c r="G93">
        <v>1.6131000499999999</v>
      </c>
      <c r="H93">
        <v>9.9000003020963209E+37</v>
      </c>
      <c r="J93" s="2">
        <f>TREND(Calibration!$A$2:$A$4,Calibration!$B$2:$B$4,C93)</f>
        <v>412.03277607393653</v>
      </c>
      <c r="K93" s="2">
        <f>TREND(Calibration!$A$2:$A$4,Calibration!$C$2:$C$4,E93)</f>
        <v>685.21614949468039</v>
      </c>
      <c r="L93" s="2">
        <f>TREND(Calibration!$A$2:$A$4,Calibration!$D$2:$D$4,G93)</f>
        <v>623.89805826706197</v>
      </c>
    </row>
    <row r="94" spans="1:12" x14ac:dyDescent="0.25">
      <c r="A94">
        <v>460088</v>
      </c>
      <c r="B94">
        <v>14.039999959999999</v>
      </c>
      <c r="C94">
        <v>0.59619999000000001</v>
      </c>
      <c r="D94">
        <v>731.08001708999996</v>
      </c>
      <c r="E94">
        <v>1.6936000600000001</v>
      </c>
      <c r="F94">
        <v>700.96697998000002</v>
      </c>
      <c r="G94">
        <v>1.6007000199999999</v>
      </c>
      <c r="H94">
        <v>9.9000003020963209E+37</v>
      </c>
      <c r="J94" s="2">
        <f>TREND(Calibration!$A$2:$A$4,Calibration!$B$2:$B$4,C94)</f>
        <v>412.71751960521499</v>
      </c>
      <c r="K94" s="2">
        <f>TREND(Calibration!$A$2:$A$4,Calibration!$C$2:$C$4,E94)</f>
        <v>663.95044359615099</v>
      </c>
      <c r="L94" s="2">
        <f>TREND(Calibration!$A$2:$A$4,Calibration!$D$2:$D$4,G94)</f>
        <v>618.8016472880629</v>
      </c>
    </row>
    <row r="95" spans="1:12" x14ac:dyDescent="0.25">
      <c r="A95">
        <v>465088</v>
      </c>
      <c r="B95">
        <v>14.125</v>
      </c>
      <c r="C95">
        <v>0.59780001999999999</v>
      </c>
      <c r="D95">
        <v>501.38699341</v>
      </c>
      <c r="E95">
        <v>1.7659000199999999</v>
      </c>
      <c r="F95">
        <v>682.68701171999999</v>
      </c>
      <c r="G95">
        <v>1.61689997</v>
      </c>
      <c r="H95">
        <v>9.9000003020963209E+37</v>
      </c>
      <c r="J95" s="2">
        <f>TREND(Calibration!$A$2:$A$4,Calibration!$B$2:$B$4,C95)</f>
        <v>413.71352887098902</v>
      </c>
      <c r="K95" s="2">
        <f>TREND(Calibration!$A$2:$A$4,Calibration!$C$2:$C$4,E95)</f>
        <v>693.0149208818699</v>
      </c>
      <c r="L95" s="2">
        <f>TREND(Calibration!$A$2:$A$4,Calibration!$D$2:$D$4,G95)</f>
        <v>625.45982497305533</v>
      </c>
    </row>
    <row r="96" spans="1:12" x14ac:dyDescent="0.25">
      <c r="A96">
        <v>470088</v>
      </c>
      <c r="B96">
        <v>14.24100018</v>
      </c>
      <c r="C96">
        <v>0.59460002000000001</v>
      </c>
      <c r="D96">
        <v>792.85198975000003</v>
      </c>
      <c r="E96">
        <v>1.68280005</v>
      </c>
      <c r="F96">
        <v>945.65997314000003</v>
      </c>
      <c r="G96">
        <v>1.6227999900000001</v>
      </c>
      <c r="H96">
        <v>9.9000003020963209E+37</v>
      </c>
      <c r="J96" s="2">
        <f>TREND(Calibration!$A$2:$A$4,Calibration!$B$2:$B$4,C96)</f>
        <v>411.72154768908808</v>
      </c>
      <c r="K96" s="2">
        <f>TREND(Calibration!$A$2:$A$4,Calibration!$C$2:$C$4,E96)</f>
        <v>659.60885550494686</v>
      </c>
      <c r="L96" s="2">
        <f>TREND(Calibration!$A$2:$A$4,Calibration!$D$2:$D$4,G96)</f>
        <v>627.88473255023985</v>
      </c>
    </row>
    <row r="97" spans="1:12" x14ac:dyDescent="0.25">
      <c r="A97">
        <v>475088</v>
      </c>
      <c r="B97">
        <v>14.274000170000001</v>
      </c>
      <c r="C97">
        <v>0.60210001000000002</v>
      </c>
      <c r="D97">
        <v>9.9000003020963209E+37</v>
      </c>
      <c r="E97">
        <v>1.6460000299999999</v>
      </c>
      <c r="F97">
        <v>287.79299927</v>
      </c>
      <c r="G97">
        <v>1.62010002</v>
      </c>
      <c r="H97">
        <v>9.9000003020963209E+37</v>
      </c>
      <c r="J97" s="2">
        <f>TREND(Calibration!$A$2:$A$4,Calibration!$B$2:$B$4,C97)</f>
        <v>416.39024735922732</v>
      </c>
      <c r="K97" s="2">
        <f>TREND(Calibration!$A$2:$A$4,Calibration!$C$2:$C$4,E97)</f>
        <v>644.81530174082297</v>
      </c>
      <c r="L97" s="2">
        <f>TREND(Calibration!$A$2:$A$4,Calibration!$D$2:$D$4,G97)</f>
        <v>626.77504517440536</v>
      </c>
    </row>
    <row r="98" spans="1:12" x14ac:dyDescent="0.25">
      <c r="A98">
        <v>480089</v>
      </c>
      <c r="B98">
        <v>14.34899998</v>
      </c>
      <c r="C98">
        <v>0.60270000000000001</v>
      </c>
      <c r="D98">
        <v>670.67297363</v>
      </c>
      <c r="E98">
        <v>1.6433000600000001</v>
      </c>
      <c r="F98">
        <v>1025.48400879</v>
      </c>
      <c r="G98">
        <v>1.6174000500000001</v>
      </c>
      <c r="H98">
        <v>1204.3399658200001</v>
      </c>
      <c r="J98" s="2">
        <f>TREND(Calibration!$A$2:$A$4,Calibration!$B$2:$B$4,C98)</f>
        <v>416.76373760589252</v>
      </c>
      <c r="K98" s="2">
        <f>TREND(Calibration!$A$2:$A$4,Calibration!$C$2:$C$4,E98)</f>
        <v>643.72991778297398</v>
      </c>
      <c r="L98" s="2">
        <f>TREND(Calibration!$A$2:$A$4,Calibration!$D$2:$D$4,G98)</f>
        <v>625.66535779857099</v>
      </c>
    </row>
    <row r="99" spans="1:12" x14ac:dyDescent="0.25">
      <c r="A99">
        <v>485087</v>
      </c>
      <c r="B99">
        <v>14.31099987</v>
      </c>
      <c r="C99">
        <v>0.60809999999999997</v>
      </c>
      <c r="D99">
        <v>806.93902588000003</v>
      </c>
      <c r="E99">
        <v>1.6433000600000001</v>
      </c>
      <c r="F99">
        <v>723.02398682</v>
      </c>
      <c r="G99">
        <v>1.59850001</v>
      </c>
      <c r="H99">
        <v>9.9000003020963209E+37</v>
      </c>
      <c r="J99" s="2">
        <f>TREND(Calibration!$A$2:$A$4,Calibration!$B$2:$B$4,C99)</f>
        <v>420.12520585035037</v>
      </c>
      <c r="K99" s="2">
        <f>TREND(Calibration!$A$2:$A$4,Calibration!$C$2:$C$4,E99)</f>
        <v>643.72991778297398</v>
      </c>
      <c r="L99" s="2">
        <f>TREND(Calibration!$A$2:$A$4,Calibration!$D$2:$D$4,G99)</f>
        <v>617.89744341775713</v>
      </c>
    </row>
    <row r="100" spans="1:12" x14ac:dyDescent="0.25">
      <c r="A100">
        <v>490087</v>
      </c>
      <c r="B100">
        <v>14.21700001</v>
      </c>
      <c r="C100">
        <v>0.60809999999999997</v>
      </c>
      <c r="D100">
        <v>1063.5600585899999</v>
      </c>
      <c r="E100">
        <v>1.6972999600000001</v>
      </c>
      <c r="F100">
        <v>1063.32995605</v>
      </c>
      <c r="G100">
        <v>1.60339999</v>
      </c>
      <c r="H100">
        <v>9.9000003020963209E+37</v>
      </c>
      <c r="J100" s="2">
        <f>TREND(Calibration!$A$2:$A$4,Calibration!$B$2:$B$4,C100)</f>
        <v>420.12520585035037</v>
      </c>
      <c r="K100" s="2">
        <f>TREND(Calibration!$A$2:$A$4,Calibration!$C$2:$C$4,E100)</f>
        <v>665.43779793921613</v>
      </c>
      <c r="L100" s="2">
        <f>TREND(Calibration!$A$2:$A$4,Calibration!$D$2:$D$4,G100)</f>
        <v>619.91133466389738</v>
      </c>
    </row>
    <row r="101" spans="1:12" x14ac:dyDescent="0.25">
      <c r="A101">
        <v>495084</v>
      </c>
      <c r="B101">
        <v>14.1079998</v>
      </c>
      <c r="C101">
        <v>0.60210001000000002</v>
      </c>
      <c r="D101">
        <v>1195</v>
      </c>
      <c r="E101">
        <v>1.7453999499999999</v>
      </c>
      <c r="F101">
        <v>1016.90997314</v>
      </c>
      <c r="G101">
        <v>1.60230005</v>
      </c>
      <c r="H101">
        <v>9.9000003020963209E+37</v>
      </c>
      <c r="J101" s="2">
        <f>TREND(Calibration!$A$2:$A$4,Calibration!$B$2:$B$4,C101)</f>
        <v>416.39024735922732</v>
      </c>
      <c r="K101" s="2">
        <f>TREND(Calibration!$A$2:$A$4,Calibration!$C$2:$C$4,E101)</f>
        <v>684.77392297715949</v>
      </c>
      <c r="L101" s="2">
        <f>TREND(Calibration!$A$2:$A$4,Calibration!$D$2:$D$4,G101)</f>
        <v>619.45925944373732</v>
      </c>
    </row>
    <row r="102" spans="1:12" x14ac:dyDescent="0.25">
      <c r="A102">
        <v>500084</v>
      </c>
      <c r="B102">
        <v>14.06299973</v>
      </c>
      <c r="C102">
        <v>0.59670000999999995</v>
      </c>
      <c r="D102">
        <v>644.52697753999996</v>
      </c>
      <c r="E102">
        <v>1.8291000100000001</v>
      </c>
      <c r="F102">
        <v>985.01000977000001</v>
      </c>
      <c r="G102">
        <v>1.6142000000000001</v>
      </c>
      <c r="H102">
        <v>9.9000003020963209E+37</v>
      </c>
      <c r="J102" s="2">
        <f>TREND(Calibration!$A$2:$A$4,Calibration!$B$2:$B$4,C102)</f>
        <v>413.02877911476935</v>
      </c>
      <c r="K102" s="2">
        <f>TREND(Calibration!$A$2:$A$4,Calibration!$C$2:$C$4,E102)</f>
        <v>718.42122364901763</v>
      </c>
      <c r="L102" s="2">
        <f>TREND(Calibration!$A$2:$A$4,Calibration!$D$2:$D$4,G102)</f>
        <v>624.35013759722096</v>
      </c>
    </row>
    <row r="103" spans="1:12" x14ac:dyDescent="0.25">
      <c r="A103">
        <v>505084</v>
      </c>
      <c r="B103">
        <v>13.96899986</v>
      </c>
      <c r="C103">
        <v>0.60049998999999998</v>
      </c>
      <c r="D103">
        <v>637.56500243999994</v>
      </c>
      <c r="E103">
        <v>1.85829997</v>
      </c>
      <c r="F103">
        <v>892.20202637</v>
      </c>
      <c r="G103">
        <v>1.6217000500000001</v>
      </c>
      <c r="H103">
        <v>1201.04504395</v>
      </c>
      <c r="J103" s="2">
        <f>TREND(Calibration!$A$2:$A$4,Calibration!$B$2:$B$4,C103)</f>
        <v>415.39424431839439</v>
      </c>
      <c r="K103" s="2">
        <f>TREND(Calibration!$A$2:$A$4,Calibration!$C$2:$C$4,E103)</f>
        <v>730.15956450237218</v>
      </c>
      <c r="L103" s="2">
        <f>TREND(Calibration!$A$2:$A$4,Calibration!$D$2:$D$4,G103)</f>
        <v>627.43265733007991</v>
      </c>
    </row>
    <row r="104" spans="1:12" x14ac:dyDescent="0.25">
      <c r="A104">
        <v>510084</v>
      </c>
      <c r="B104">
        <v>13.942999840000001</v>
      </c>
      <c r="C104">
        <v>0.59619999000000001</v>
      </c>
      <c r="D104">
        <v>668.09497069999998</v>
      </c>
      <c r="E104">
        <v>2.0991001100000002</v>
      </c>
      <c r="F104">
        <v>1001.62701416</v>
      </c>
      <c r="G104">
        <v>1.63849998</v>
      </c>
      <c r="H104">
        <v>9.9000003020963209E+37</v>
      </c>
      <c r="J104" s="2">
        <f>TREND(Calibration!$A$2:$A$4,Calibration!$B$2:$B$4,C104)</f>
        <v>412.71751960521499</v>
      </c>
      <c r="K104" s="2">
        <f>TREND(Calibration!$A$2:$A$4,Calibration!$C$2:$C$4,E104)</f>
        <v>826.96086562934306</v>
      </c>
      <c r="L104" s="2">
        <f>TREND(Calibration!$A$2:$A$4,Calibration!$D$2:$D$4,G104)</f>
        <v>634.33742672970368</v>
      </c>
    </row>
    <row r="105" spans="1:12" x14ac:dyDescent="0.25">
      <c r="A105">
        <v>515084</v>
      </c>
      <c r="B105">
        <v>14.069000239999999</v>
      </c>
      <c r="C105">
        <v>0.59509999000000002</v>
      </c>
      <c r="D105">
        <v>624.61401366999996</v>
      </c>
      <c r="E105">
        <v>1.9620000099999999</v>
      </c>
      <c r="F105">
        <v>852.84399413999995</v>
      </c>
      <c r="G105">
        <v>1.6396000399999999</v>
      </c>
      <c r="H105">
        <v>9.9000003020963209E+37</v>
      </c>
      <c r="J105" s="2">
        <f>TREND(Calibration!$A$2:$A$4,Calibration!$B$2:$B$4,C105)</f>
        <v>412.03277607393653</v>
      </c>
      <c r="K105" s="2">
        <f>TREND(Calibration!$A$2:$A$4,Calibration!$C$2:$C$4,E105)</f>
        <v>771.84682763651699</v>
      </c>
      <c r="L105" s="2">
        <f>TREND(Calibration!$A$2:$A$4,Calibration!$D$2:$D$4,G105)</f>
        <v>634.78955126985056</v>
      </c>
    </row>
    <row r="106" spans="1:12" x14ac:dyDescent="0.25">
      <c r="A106">
        <v>520084</v>
      </c>
      <c r="B106">
        <v>14.227999690000001</v>
      </c>
      <c r="C106">
        <v>0.59509999000000002</v>
      </c>
      <c r="D106">
        <v>835.24298095999995</v>
      </c>
      <c r="E106">
        <v>1.90199995</v>
      </c>
      <c r="F106">
        <v>1225.3399658200001</v>
      </c>
      <c r="G106">
        <v>1.6060999600000001</v>
      </c>
      <c r="H106">
        <v>9.9000003020963209E+37</v>
      </c>
      <c r="J106" s="2">
        <f>TREND(Calibration!$A$2:$A$4,Calibration!$B$2:$B$4,C106)</f>
        <v>412.03277607393653</v>
      </c>
      <c r="K106" s="2">
        <f>TREND(Calibration!$A$2:$A$4,Calibration!$C$2:$C$4,E106)</f>
        <v>747.72689200983382</v>
      </c>
      <c r="L106" s="2">
        <f>TREND(Calibration!$A$2:$A$4,Calibration!$D$2:$D$4,G106)</f>
        <v>621.02102203973186</v>
      </c>
    </row>
    <row r="107" spans="1:12" x14ac:dyDescent="0.25">
      <c r="A107">
        <v>525084</v>
      </c>
      <c r="B107">
        <v>14.347999570000001</v>
      </c>
      <c r="C107">
        <v>0.59509999000000002</v>
      </c>
      <c r="D107">
        <v>984.28802489999998</v>
      </c>
      <c r="E107">
        <v>1.8900999999999999</v>
      </c>
      <c r="F107">
        <v>1247.0030517600001</v>
      </c>
      <c r="G107">
        <v>1.6276999700000001</v>
      </c>
      <c r="H107">
        <v>9.9000003020963209E+37</v>
      </c>
      <c r="J107" s="2">
        <f>TREND(Calibration!$A$2:$A$4,Calibration!$B$2:$B$4,C107)</f>
        <v>412.03277607393653</v>
      </c>
      <c r="K107" s="2">
        <f>TREND(Calibration!$A$2:$A$4,Calibration!$C$2:$C$4,E107)</f>
        <v>742.94312966091695</v>
      </c>
      <c r="L107" s="2">
        <f>TREND(Calibration!$A$2:$A$4,Calibration!$D$2:$D$4,G107)</f>
        <v>629.89862379638009</v>
      </c>
    </row>
    <row r="108" spans="1:12" x14ac:dyDescent="0.25">
      <c r="A108">
        <v>530084</v>
      </c>
      <c r="B108">
        <v>14.420000079999999</v>
      </c>
      <c r="C108">
        <v>0.59299999000000003</v>
      </c>
      <c r="D108">
        <v>887.41302489999998</v>
      </c>
      <c r="E108">
        <v>1.8971999900000001</v>
      </c>
      <c r="F108">
        <v>1042.2209472699999</v>
      </c>
      <c r="G108">
        <v>1.6352000200000001</v>
      </c>
      <c r="H108">
        <v>9.9000003020963209E+37</v>
      </c>
      <c r="J108" s="2">
        <f>TREND(Calibration!$A$2:$A$4,Calibration!$B$2:$B$4,C108)</f>
        <v>410.72553842331405</v>
      </c>
      <c r="K108" s="2">
        <f>TREND(Calibration!$A$2:$A$4,Calibration!$C$2:$C$4,E108)</f>
        <v>745.797315169233</v>
      </c>
      <c r="L108" s="2">
        <f>TREND(Calibration!$A$2:$A$4,Calibration!$D$2:$D$4,G108)</f>
        <v>632.98114352923903</v>
      </c>
    </row>
    <row r="109" spans="1:12" x14ac:dyDescent="0.25">
      <c r="A109">
        <v>535084</v>
      </c>
      <c r="B109">
        <v>14.397000309999999</v>
      </c>
      <c r="C109">
        <v>0.58920002000000005</v>
      </c>
      <c r="D109">
        <v>987.88397216999999</v>
      </c>
      <c r="E109">
        <v>1.9403999999999999</v>
      </c>
      <c r="F109">
        <v>9.9000003020963209E+37</v>
      </c>
      <c r="G109">
        <v>1.6335999999999999</v>
      </c>
      <c r="H109">
        <v>1288.6899414100001</v>
      </c>
      <c r="J109" s="2">
        <f>TREND(Calibration!$A$2:$A$4,Calibration!$B$2:$B$4,C109)</f>
        <v>408.36007944463023</v>
      </c>
      <c r="K109" s="2">
        <f>TREND(Calibration!$A$2:$A$4,Calibration!$C$2:$C$4,E109)</f>
        <v>763.16365547409384</v>
      </c>
      <c r="L109" s="2">
        <f>TREND(Calibration!$A$2:$A$4,Calibration!$D$2:$D$4,G109)</f>
        <v>632.32353548356343</v>
      </c>
    </row>
    <row r="110" spans="1:12" x14ac:dyDescent="0.25">
      <c r="A110">
        <v>540084</v>
      </c>
      <c r="B110">
        <v>14.2670002</v>
      </c>
      <c r="C110">
        <v>0.59509999000000002</v>
      </c>
      <c r="D110">
        <v>938.69897461000005</v>
      </c>
      <c r="E110">
        <v>1.86749995</v>
      </c>
      <c r="F110">
        <v>9.9000003020963209E+37</v>
      </c>
      <c r="G110">
        <v>1.6297999599999999</v>
      </c>
      <c r="H110">
        <v>9.9000003020963209E+37</v>
      </c>
      <c r="J110" s="2">
        <f>TREND(Calibration!$A$2:$A$4,Calibration!$B$2:$B$4,C110)</f>
        <v>412.03277607393653</v>
      </c>
      <c r="K110" s="2">
        <f>TREND(Calibration!$A$2:$A$4,Calibration!$C$2:$C$4,E110)</f>
        <v>733.85794289344005</v>
      </c>
      <c r="L110" s="2">
        <f>TREND(Calibration!$A$2:$A$4,Calibration!$D$2:$D$4,G110)</f>
        <v>630.76171945758313</v>
      </c>
    </row>
    <row r="111" spans="1:12" x14ac:dyDescent="0.25">
      <c r="A111">
        <v>545107</v>
      </c>
      <c r="B111">
        <v>14.1079998</v>
      </c>
      <c r="C111">
        <v>0.59350002000000002</v>
      </c>
      <c r="D111">
        <v>826.90002441000001</v>
      </c>
      <c r="E111">
        <v>1.86530006</v>
      </c>
      <c r="F111">
        <v>1268.2039794899999</v>
      </c>
      <c r="G111">
        <v>1.6207</v>
      </c>
      <c r="H111">
        <v>9.9000003020963209E+37</v>
      </c>
      <c r="J111" s="2">
        <f>TREND(Calibration!$A$2:$A$4,Calibration!$B$2:$B$4,C111)</f>
        <v>411.03680415780963</v>
      </c>
      <c r="K111" s="2">
        <f>TREND(Calibration!$A$2:$A$4,Calibration!$C$2:$C$4,E111)</f>
        <v>732.97359035802947</v>
      </c>
      <c r="L111" s="2">
        <f>TREND(Calibration!$A$2:$A$4,Calibration!$D$2:$D$4,G111)</f>
        <v>627.0216368890367</v>
      </c>
    </row>
    <row r="112" spans="1:12" x14ac:dyDescent="0.25">
      <c r="A112">
        <v>550087</v>
      </c>
      <c r="B112">
        <v>14.07900047</v>
      </c>
      <c r="C112">
        <v>0.59670000999999995</v>
      </c>
      <c r="D112">
        <v>355.92800903</v>
      </c>
      <c r="E112">
        <v>1.86530006</v>
      </c>
      <c r="F112">
        <v>9.9000003020963209E+37</v>
      </c>
      <c r="G112">
        <v>1.64279997</v>
      </c>
      <c r="H112">
        <v>9.9000003020963209E+37</v>
      </c>
      <c r="J112" s="2">
        <f>TREND(Calibration!$A$2:$A$4,Calibration!$B$2:$B$4,C112)</f>
        <v>413.02877911476935</v>
      </c>
      <c r="K112" s="2">
        <f>TREND(Calibration!$A$2:$A$4,Calibration!$C$2:$C$4,E112)</f>
        <v>732.97359035802947</v>
      </c>
      <c r="L112" s="2">
        <f>TREND(Calibration!$A$2:$A$4,Calibration!$D$2:$D$4,G112)</f>
        <v>636.10472215121365</v>
      </c>
    </row>
    <row r="113" spans="1:12" x14ac:dyDescent="0.25">
      <c r="A113">
        <v>555087</v>
      </c>
      <c r="B113">
        <v>13.989999770000001</v>
      </c>
      <c r="C113">
        <v>0.59840000000000004</v>
      </c>
      <c r="D113">
        <v>952.10797118999994</v>
      </c>
      <c r="E113">
        <v>1.80970001</v>
      </c>
      <c r="F113">
        <v>9.9000003020963209E+37</v>
      </c>
      <c r="G113">
        <v>1.6174000500000001</v>
      </c>
      <c r="H113">
        <v>9.9000003020963209E+37</v>
      </c>
      <c r="J113" s="2">
        <f>TREND(Calibration!$A$2:$A$4,Calibration!$B$2:$B$4,C113)</f>
        <v>414.08701289271312</v>
      </c>
      <c r="K113" s="2">
        <f>TREND(Calibration!$A$2:$A$4,Calibration!$C$2:$C$4,E113)</f>
        <v>710.62245226182813</v>
      </c>
      <c r="L113" s="2">
        <f>TREND(Calibration!$A$2:$A$4,Calibration!$D$2:$D$4,G113)</f>
        <v>625.66535779857099</v>
      </c>
    </row>
    <row r="114" spans="1:12" x14ac:dyDescent="0.25">
      <c r="A114">
        <v>560084</v>
      </c>
      <c r="B114">
        <v>13.96700001</v>
      </c>
      <c r="C114">
        <v>0.59189999000000004</v>
      </c>
      <c r="D114">
        <v>1093.0610351600001</v>
      </c>
      <c r="E114">
        <v>1.83070004</v>
      </c>
      <c r="F114">
        <v>1085.9110107399999</v>
      </c>
      <c r="G114">
        <v>1.59689999</v>
      </c>
      <c r="H114">
        <v>9.9000003020963209E+37</v>
      </c>
      <c r="J114" s="2">
        <f>TREND(Calibration!$A$2:$A$4,Calibration!$B$2:$B$4,C114)</f>
        <v>410.04079489203559</v>
      </c>
      <c r="K114" s="2">
        <f>TREND(Calibration!$A$2:$A$4,Calibration!$C$2:$C$4,E114)</f>
        <v>719.06443334915389</v>
      </c>
      <c r="L114" s="2">
        <f>TREND(Calibration!$A$2:$A$4,Calibration!$D$2:$D$4,G114)</f>
        <v>617.23983537208153</v>
      </c>
    </row>
    <row r="115" spans="1:12" x14ac:dyDescent="0.25">
      <c r="A115">
        <v>565087</v>
      </c>
      <c r="B115">
        <v>14.1079998</v>
      </c>
      <c r="C115">
        <v>0.60049998999999998</v>
      </c>
      <c r="D115">
        <v>509.59899902000001</v>
      </c>
      <c r="E115">
        <v>1.81889999</v>
      </c>
      <c r="F115">
        <v>9.9000003020963209E+37</v>
      </c>
      <c r="G115">
        <v>1.59370005</v>
      </c>
      <c r="H115">
        <v>9.9000003020963209E+37</v>
      </c>
      <c r="J115" s="2">
        <f>TREND(Calibration!$A$2:$A$4,Calibration!$B$2:$B$4,C115)</f>
        <v>415.39424431839439</v>
      </c>
      <c r="K115" s="2">
        <f>TREND(Calibration!$A$2:$A$4,Calibration!$C$2:$C$4,E115)</f>
        <v>714.32083065289589</v>
      </c>
      <c r="L115" s="2">
        <f>TREND(Calibration!$A$2:$A$4,Calibration!$D$2:$D$4,G115)</f>
        <v>615.9246603807195</v>
      </c>
    </row>
    <row r="116" spans="1:12" x14ac:dyDescent="0.25">
      <c r="A116">
        <v>570087</v>
      </c>
      <c r="B116">
        <v>14.196999549999999</v>
      </c>
      <c r="C116">
        <v>0.60000001999999997</v>
      </c>
      <c r="D116">
        <v>1061.55505371</v>
      </c>
      <c r="E116">
        <v>1.86960006</v>
      </c>
      <c r="F116">
        <v>1058.9460449200001</v>
      </c>
      <c r="G116">
        <v>1.5958000400000001</v>
      </c>
      <c r="H116">
        <v>9.9000003020963209E+37</v>
      </c>
      <c r="J116" s="2">
        <f>TREND(Calibration!$A$2:$A$4,Calibration!$B$2:$B$4,C116)</f>
        <v>415.08301593354594</v>
      </c>
      <c r="K116" s="2">
        <f>TREND(Calibration!$A$2:$A$4,Calibration!$C$2:$C$4,E116)</f>
        <v>734.70218401601483</v>
      </c>
      <c r="L116" s="2">
        <f>TREND(Calibration!$A$2:$A$4,Calibration!$D$2:$D$4,G116)</f>
        <v>616.78775604192265</v>
      </c>
    </row>
    <row r="117" spans="1:12" x14ac:dyDescent="0.25">
      <c r="A117">
        <v>575087</v>
      </c>
      <c r="B117">
        <v>14.34000015</v>
      </c>
      <c r="C117">
        <v>0.59939998000000005</v>
      </c>
      <c r="D117">
        <v>676.94598388999998</v>
      </c>
      <c r="E117">
        <v>1.8226000099999999</v>
      </c>
      <c r="F117">
        <v>892.26501465000001</v>
      </c>
      <c r="G117">
        <v>1.5964000199999999</v>
      </c>
      <c r="H117">
        <v>9.9000003020963209E+37</v>
      </c>
      <c r="J117" s="2">
        <f>TREND(Calibration!$A$2:$A$4,Calibration!$B$2:$B$4,C117)</f>
        <v>414.70949456217483</v>
      </c>
      <c r="K117" s="2">
        <f>TREND(Calibration!$A$2:$A$4,Calibration!$C$2:$C$4,E117)</f>
        <v>715.80823323578397</v>
      </c>
      <c r="L117" s="2">
        <f>TREND(Calibration!$A$2:$A$4,Calibration!$D$2:$D$4,G117)</f>
        <v>617.03434775655398</v>
      </c>
    </row>
    <row r="118" spans="1:12" x14ac:dyDescent="0.25">
      <c r="A118">
        <v>580084</v>
      </c>
      <c r="B118">
        <v>14.40999985</v>
      </c>
      <c r="C118">
        <v>0.60540002999999998</v>
      </c>
      <c r="D118">
        <v>486.20901488999999</v>
      </c>
      <c r="E118">
        <v>1.77670002</v>
      </c>
      <c r="F118">
        <v>1327.3669433600001</v>
      </c>
      <c r="G118">
        <v>1.5964000199999999</v>
      </c>
      <c r="H118">
        <v>9.9000003020963209E+37</v>
      </c>
      <c r="J118" s="2">
        <f>TREND(Calibration!$A$2:$A$4,Calibration!$B$2:$B$4,C118)</f>
        <v>418.44449040294501</v>
      </c>
      <c r="K118" s="2">
        <f>TREND(Calibration!$A$2:$A$4,Calibration!$C$2:$C$4,E118)</f>
        <v>697.35650495308892</v>
      </c>
      <c r="L118" s="2">
        <f>TREND(Calibration!$A$2:$A$4,Calibration!$D$2:$D$4,G118)</f>
        <v>617.03434775655398</v>
      </c>
    </row>
    <row r="119" spans="1:12" x14ac:dyDescent="0.25">
      <c r="A119">
        <v>585084</v>
      </c>
      <c r="B119">
        <v>14.37899971</v>
      </c>
      <c r="C119">
        <v>0.60650002999999997</v>
      </c>
      <c r="D119">
        <v>1090.8399658200001</v>
      </c>
      <c r="E119">
        <v>1.7793999899999999</v>
      </c>
      <c r="F119">
        <v>1111.6870117200001</v>
      </c>
      <c r="G119">
        <v>1.5958000400000001</v>
      </c>
      <c r="H119">
        <v>1256.3139648399999</v>
      </c>
      <c r="J119" s="2">
        <f>TREND(Calibration!$A$2:$A$4,Calibration!$B$2:$B$4,C119)</f>
        <v>419.12923393422346</v>
      </c>
      <c r="K119" s="2">
        <f>TREND(Calibration!$A$2:$A$4,Calibration!$C$2:$C$4,E119)</f>
        <v>698.44188891093779</v>
      </c>
      <c r="L119" s="2">
        <f>TREND(Calibration!$A$2:$A$4,Calibration!$D$2:$D$4,G119)</f>
        <v>616.78775604192265</v>
      </c>
    </row>
    <row r="120" spans="1:12" x14ac:dyDescent="0.25">
      <c r="A120">
        <v>590084</v>
      </c>
      <c r="B120">
        <v>14.27999973</v>
      </c>
      <c r="C120">
        <v>0.6038</v>
      </c>
      <c r="D120">
        <v>927.11602783000001</v>
      </c>
      <c r="E120">
        <v>1.75300002</v>
      </c>
      <c r="F120">
        <v>1148.8149414100001</v>
      </c>
      <c r="G120">
        <v>1.5958000400000001</v>
      </c>
      <c r="H120">
        <v>1338.1040039100001</v>
      </c>
      <c r="J120" s="2">
        <f>TREND(Calibration!$A$2:$A$4,Calibration!$B$2:$B$4,C120)</f>
        <v>417.44848113717097</v>
      </c>
      <c r="K120" s="2">
        <f>TREND(Calibration!$A$2:$A$4,Calibration!$C$2:$C$4,E120)</f>
        <v>687.82913990791405</v>
      </c>
      <c r="L120" s="2">
        <f>TREND(Calibration!$A$2:$A$4,Calibration!$D$2:$D$4,G120)</f>
        <v>616.78775604192265</v>
      </c>
    </row>
    <row r="121" spans="1:12" x14ac:dyDescent="0.25">
      <c r="A121">
        <v>595087</v>
      </c>
      <c r="B121">
        <v>14.16800022</v>
      </c>
      <c r="C121">
        <v>0.60110003000000001</v>
      </c>
      <c r="D121">
        <v>9.9000003020963209E+37</v>
      </c>
      <c r="E121">
        <v>1.7092000199999999</v>
      </c>
      <c r="F121">
        <v>787.00097656000003</v>
      </c>
      <c r="G121">
        <v>1.59370005</v>
      </c>
      <c r="H121">
        <v>9.9000003020963209E+37</v>
      </c>
      <c r="J121" s="2">
        <f>TREND(Calibration!$A$2:$A$4,Calibration!$B$2:$B$4,C121)</f>
        <v>415.76776568976561</v>
      </c>
      <c r="K121" s="2">
        <f>TREND(Calibration!$A$2:$A$4,Calibration!$C$2:$C$4,E121)</f>
        <v>670.2216045079706</v>
      </c>
      <c r="L121" s="2">
        <f>TREND(Calibration!$A$2:$A$4,Calibration!$D$2:$D$4,G121)</f>
        <v>615.9246603807195</v>
      </c>
    </row>
    <row r="122" spans="1:12" x14ac:dyDescent="0.25">
      <c r="A122">
        <v>600088</v>
      </c>
      <c r="B122">
        <v>14.114999770000001</v>
      </c>
      <c r="C122">
        <v>0.60320001999999995</v>
      </c>
      <c r="D122">
        <v>624.62902831999997</v>
      </c>
      <c r="E122">
        <v>1.81719995</v>
      </c>
      <c r="F122">
        <v>1325.3680419899999</v>
      </c>
      <c r="G122">
        <v>1.5834000100000001</v>
      </c>
      <c r="H122">
        <v>966.50598145000004</v>
      </c>
      <c r="J122" s="2">
        <f>TREND(Calibration!$A$2:$A$4,Calibration!$B$2:$B$4,C122)</f>
        <v>417.07499711544688</v>
      </c>
      <c r="K122" s="2">
        <f>TREND(Calibration!$A$2:$A$4,Calibration!$C$2:$C$4,E122)</f>
        <v>713.63741708026305</v>
      </c>
      <c r="L122" s="2">
        <f>TREND(Calibration!$A$2:$A$4,Calibration!$D$2:$D$4,G122)</f>
        <v>611.69134506292357</v>
      </c>
    </row>
    <row r="123" spans="1:12" x14ac:dyDescent="0.25">
      <c r="A123">
        <v>605088</v>
      </c>
      <c r="B123">
        <v>14.02999973</v>
      </c>
      <c r="C123">
        <v>0.59619999000000001</v>
      </c>
      <c r="D123">
        <v>918.53601074000005</v>
      </c>
      <c r="E123">
        <v>1.7854000299999999</v>
      </c>
      <c r="F123">
        <v>1140.4899902300001</v>
      </c>
      <c r="G123">
        <v>1.6060999600000001</v>
      </c>
      <c r="H123">
        <v>9.9000003020963209E+37</v>
      </c>
      <c r="J123" s="2">
        <f>TREND(Calibration!$A$2:$A$4,Calibration!$B$2:$B$4,C123)</f>
        <v>412.71751960521499</v>
      </c>
      <c r="K123" s="2">
        <f>TREND(Calibration!$A$2:$A$4,Calibration!$C$2:$C$4,E123)</f>
        <v>700.85389614155599</v>
      </c>
      <c r="L123" s="2">
        <f>TREND(Calibration!$A$2:$A$4,Calibration!$D$2:$D$4,G123)</f>
        <v>621.02102203973186</v>
      </c>
    </row>
    <row r="124" spans="1:12" x14ac:dyDescent="0.25">
      <c r="A124">
        <v>610088</v>
      </c>
      <c r="B124">
        <v>14.04300022</v>
      </c>
      <c r="C124">
        <v>0.59729999</v>
      </c>
      <c r="D124">
        <v>1096.4620361299999</v>
      </c>
      <c r="E124">
        <v>1.77349997</v>
      </c>
      <c r="F124">
        <v>812.44799805000002</v>
      </c>
      <c r="G124">
        <v>1.6142000000000001</v>
      </c>
      <c r="H124">
        <v>1279.6569824200001</v>
      </c>
      <c r="J124" s="2">
        <f>TREND(Calibration!$A$2:$A$4,Calibration!$B$2:$B$4,C124)</f>
        <v>413.40226313649345</v>
      </c>
      <c r="K124" s="2">
        <f>TREND(Calibration!$A$2:$A$4,Calibration!$C$2:$C$4,E124)</f>
        <v>696.07008957280141</v>
      </c>
      <c r="L124" s="2">
        <f>TREND(Calibration!$A$2:$A$4,Calibration!$D$2:$D$4,G124)</f>
        <v>624.35013759722096</v>
      </c>
    </row>
    <row r="125" spans="1:12" x14ac:dyDescent="0.25">
      <c r="A125">
        <v>615089</v>
      </c>
      <c r="B125">
        <v>14.118000029999999</v>
      </c>
      <c r="C125">
        <v>0.59670000999999995</v>
      </c>
      <c r="D125">
        <v>868.56701659999999</v>
      </c>
      <c r="E125">
        <v>1.8291000100000001</v>
      </c>
      <c r="F125">
        <v>1023.88897705</v>
      </c>
      <c r="G125">
        <v>1.6119999899999999</v>
      </c>
      <c r="H125">
        <v>1291.9890136700001</v>
      </c>
      <c r="J125" s="2">
        <f>TREND(Calibration!$A$2:$A$4,Calibration!$B$2:$B$4,C125)</f>
        <v>413.02877911476935</v>
      </c>
      <c r="K125" s="2">
        <f>TREND(Calibration!$A$2:$A$4,Calibration!$C$2:$C$4,E125)</f>
        <v>718.42122364901763</v>
      </c>
      <c r="L125" s="2">
        <f>TREND(Calibration!$A$2:$A$4,Calibration!$D$2:$D$4,G125)</f>
        <v>623.44593372691509</v>
      </c>
    </row>
    <row r="126" spans="1:12" x14ac:dyDescent="0.25">
      <c r="A126">
        <v>620089</v>
      </c>
      <c r="B126">
        <v>14.21199989</v>
      </c>
      <c r="C126">
        <v>0.60650002999999997</v>
      </c>
      <c r="D126">
        <v>1129.3399658200001</v>
      </c>
      <c r="E126">
        <v>1.7869999400000001</v>
      </c>
      <c r="F126">
        <v>865.91699218999997</v>
      </c>
      <c r="G126">
        <v>1.6066000499999999</v>
      </c>
      <c r="H126">
        <v>9.9000003020963209E+37</v>
      </c>
      <c r="J126" s="2">
        <f>TREND(Calibration!$A$2:$A$4,Calibration!$B$2:$B$4,C126)</f>
        <v>419.12923393422346</v>
      </c>
      <c r="K126" s="2">
        <f>TREND(Calibration!$A$2:$A$4,Calibration!$C$2:$C$4,E126)</f>
        <v>701.4970576018693</v>
      </c>
      <c r="L126" s="2">
        <f>TREND(Calibration!$A$2:$A$4,Calibration!$D$2:$D$4,G126)</f>
        <v>621.22655897524623</v>
      </c>
    </row>
    <row r="127" spans="1:12" x14ac:dyDescent="0.25">
      <c r="A127">
        <v>625088</v>
      </c>
      <c r="B127">
        <v>14.31200027</v>
      </c>
      <c r="C127">
        <v>0.60540002999999998</v>
      </c>
      <c r="D127">
        <v>900.25701904000005</v>
      </c>
      <c r="E127">
        <v>1.7712999599999999</v>
      </c>
      <c r="F127">
        <v>9.9000003020963209E+37</v>
      </c>
      <c r="G127">
        <v>1.61580002</v>
      </c>
      <c r="H127">
        <v>9.9000003020963209E+37</v>
      </c>
      <c r="J127" s="2">
        <f>TREND(Calibration!$A$2:$A$4,Calibration!$B$2:$B$4,C127)</f>
        <v>418.44449040294501</v>
      </c>
      <c r="K127" s="2">
        <f>TREND(Calibration!$A$2:$A$4,Calibration!$C$2:$C$4,E127)</f>
        <v>695.18568879756788</v>
      </c>
      <c r="L127" s="2">
        <f>TREND(Calibration!$A$2:$A$4,Calibration!$D$2:$D$4,G127)</f>
        <v>625.00774564289645</v>
      </c>
    </row>
    <row r="128" spans="1:12" x14ac:dyDescent="0.25">
      <c r="A128">
        <v>630088</v>
      </c>
      <c r="B128">
        <v>14.36900043</v>
      </c>
      <c r="C128">
        <v>0.59939998000000005</v>
      </c>
      <c r="D128">
        <v>718.39398193</v>
      </c>
      <c r="E128">
        <v>1.76540005</v>
      </c>
      <c r="F128">
        <v>1289.1149902300001</v>
      </c>
      <c r="G128">
        <v>1.59850001</v>
      </c>
      <c r="H128">
        <v>9.9000003020963209E+37</v>
      </c>
      <c r="J128" s="2">
        <f>TREND(Calibration!$A$2:$A$4,Calibration!$B$2:$B$4,C128)</f>
        <v>414.70949456217483</v>
      </c>
      <c r="K128" s="2">
        <f>TREND(Calibration!$A$2:$A$4,Calibration!$C$2:$C$4,E128)</f>
        <v>692.81393367926921</v>
      </c>
      <c r="L128" s="2">
        <f>TREND(Calibration!$A$2:$A$4,Calibration!$D$2:$D$4,G128)</f>
        <v>617.89744341775713</v>
      </c>
    </row>
    <row r="129" spans="1:12" x14ac:dyDescent="0.25">
      <c r="A129">
        <v>635089</v>
      </c>
      <c r="B129">
        <v>14.33199978</v>
      </c>
      <c r="C129">
        <v>0.60270000000000001</v>
      </c>
      <c r="D129">
        <v>749.05499268000005</v>
      </c>
      <c r="E129">
        <v>1.9694999500000001</v>
      </c>
      <c r="F129">
        <v>9.9000003020963209E+37</v>
      </c>
      <c r="G129">
        <v>1.59689999</v>
      </c>
      <c r="H129">
        <v>1256.39294434</v>
      </c>
      <c r="J129" s="2">
        <f>TREND(Calibration!$A$2:$A$4,Calibration!$B$2:$B$4,C129)</f>
        <v>416.76373760589252</v>
      </c>
      <c r="K129" s="2">
        <f>TREND(Calibration!$A$2:$A$4,Calibration!$C$2:$C$4,E129)</f>
        <v>774.86179245495202</v>
      </c>
      <c r="L129" s="2">
        <f>TREND(Calibration!$A$2:$A$4,Calibration!$D$2:$D$4,G129)</f>
        <v>617.23983537208153</v>
      </c>
    </row>
    <row r="130" spans="1:12" x14ac:dyDescent="0.25">
      <c r="A130">
        <v>640088</v>
      </c>
      <c r="B130">
        <v>14.184000019999999</v>
      </c>
      <c r="C130">
        <v>0.60000001999999997</v>
      </c>
      <c r="D130">
        <v>997.90698241999996</v>
      </c>
      <c r="E130">
        <v>1.93499994</v>
      </c>
      <c r="F130">
        <v>1291.91894531</v>
      </c>
      <c r="G130">
        <v>1.62010002</v>
      </c>
      <c r="H130">
        <v>9.9000003020963209E+37</v>
      </c>
      <c r="J130" s="2">
        <f>TREND(Calibration!$A$2:$A$4,Calibration!$B$2:$B$4,C130)</f>
        <v>415.08301593354594</v>
      </c>
      <c r="K130" s="2">
        <f>TREND(Calibration!$A$2:$A$4,Calibration!$C$2:$C$4,E130)</f>
        <v>760.99283931857292</v>
      </c>
      <c r="L130" s="2">
        <f>TREND(Calibration!$A$2:$A$4,Calibration!$D$2:$D$4,G130)</f>
        <v>626.77504517440536</v>
      </c>
    </row>
    <row r="131" spans="1:12" x14ac:dyDescent="0.25">
      <c r="A131">
        <v>645088</v>
      </c>
      <c r="B131">
        <v>14.08100033</v>
      </c>
      <c r="C131">
        <v>0.59939998000000005</v>
      </c>
      <c r="D131">
        <v>969.09497069999998</v>
      </c>
      <c r="E131">
        <v>1.86580002</v>
      </c>
      <c r="F131">
        <v>1096.1269531200001</v>
      </c>
      <c r="G131">
        <v>1.6119999899999999</v>
      </c>
      <c r="H131">
        <v>9.9000003020963209E+37</v>
      </c>
      <c r="J131" s="2">
        <f>TREND(Calibration!$A$2:$A$4,Calibration!$B$2:$B$4,C131)</f>
        <v>414.70949456217483</v>
      </c>
      <c r="K131" s="2">
        <f>TREND(Calibration!$A$2:$A$4,Calibration!$C$2:$C$4,E131)</f>
        <v>733.17457354064493</v>
      </c>
      <c r="L131" s="2">
        <f>TREND(Calibration!$A$2:$A$4,Calibration!$D$2:$D$4,G131)</f>
        <v>623.44593372691509</v>
      </c>
    </row>
    <row r="132" spans="1:12" x14ac:dyDescent="0.25">
      <c r="A132">
        <v>650088</v>
      </c>
      <c r="B132">
        <v>14.01399994</v>
      </c>
      <c r="C132">
        <v>0.60479998999999995</v>
      </c>
      <c r="D132">
        <v>603.04797363</v>
      </c>
      <c r="E132">
        <v>1.80589998</v>
      </c>
      <c r="F132">
        <v>1165.19799805</v>
      </c>
      <c r="G132">
        <v>1.6038999599999999</v>
      </c>
      <c r="H132">
        <v>1285.8940429700001</v>
      </c>
      <c r="J132" s="2">
        <f>TREND(Calibration!$A$2:$A$4,Calibration!$B$2:$B$4,C132)</f>
        <v>418.07096903157378</v>
      </c>
      <c r="K132" s="2">
        <f>TREND(Calibration!$A$2:$A$4,Calibration!$C$2:$C$4,E132)</f>
        <v>709.09484580644346</v>
      </c>
      <c r="L132" s="2">
        <f>TREND(Calibration!$A$2:$A$4,Calibration!$D$2:$D$4,G132)</f>
        <v>620.11682227942481</v>
      </c>
    </row>
    <row r="133" spans="1:12" x14ac:dyDescent="0.25">
      <c r="A133">
        <v>655088</v>
      </c>
      <c r="B133">
        <v>13.99600029</v>
      </c>
      <c r="C133">
        <v>0.59840000000000004</v>
      </c>
      <c r="D133">
        <v>931.07000731999995</v>
      </c>
      <c r="E133">
        <v>1.79130006</v>
      </c>
      <c r="F133">
        <v>1070.45605469</v>
      </c>
      <c r="G133">
        <v>1.59850001</v>
      </c>
      <c r="H133">
        <v>9.9000003020963209E+37</v>
      </c>
      <c r="J133" s="2">
        <f>TREND(Calibration!$A$2:$A$4,Calibration!$B$2:$B$4,C133)</f>
        <v>414.08701289271312</v>
      </c>
      <c r="K133" s="2">
        <f>TREND(Calibration!$A$2:$A$4,Calibration!$C$2:$C$4,E133)</f>
        <v>703.2256994996776</v>
      </c>
      <c r="L133" s="2">
        <f>TREND(Calibration!$A$2:$A$4,Calibration!$D$2:$D$4,G133)</f>
        <v>617.89744341775713</v>
      </c>
    </row>
    <row r="134" spans="1:12" x14ac:dyDescent="0.25">
      <c r="A134">
        <v>660088</v>
      </c>
      <c r="B134">
        <v>14.045000079999999</v>
      </c>
      <c r="C134">
        <v>0.59840000000000004</v>
      </c>
      <c r="D134">
        <v>930.79498291000004</v>
      </c>
      <c r="E134">
        <v>1.7216000600000001</v>
      </c>
      <c r="F134">
        <v>1346.1989746100001</v>
      </c>
      <c r="G134">
        <v>1.5946999799999999</v>
      </c>
      <c r="H134">
        <v>1065.4239502</v>
      </c>
      <c r="J134" s="2">
        <f>TREND(Calibration!$A$2:$A$4,Calibration!$B$2:$B$4,C134)</f>
        <v>414.08701289271312</v>
      </c>
      <c r="K134" s="2">
        <f>TREND(Calibration!$A$2:$A$4,Calibration!$C$2:$C$4,E134)</f>
        <v>675.20640229931121</v>
      </c>
      <c r="L134" s="2">
        <f>TREND(Calibration!$A$2:$A$4,Calibration!$D$2:$D$4,G134)</f>
        <v>616.33563150177577</v>
      </c>
    </row>
    <row r="135" spans="1:12" x14ac:dyDescent="0.25">
      <c r="A135">
        <v>665099</v>
      </c>
      <c r="B135">
        <v>14.118000029999999</v>
      </c>
      <c r="C135">
        <v>0.60000001999999997</v>
      </c>
      <c r="D135">
        <v>1185.0899658200001</v>
      </c>
      <c r="E135">
        <v>1.7881</v>
      </c>
      <c r="F135">
        <v>785.67498779000005</v>
      </c>
      <c r="G135">
        <v>1.5877000100000001</v>
      </c>
      <c r="H135">
        <v>9.9000003020963209E+37</v>
      </c>
      <c r="J135" s="2">
        <f>TREND(Calibration!$A$2:$A$4,Calibration!$B$2:$B$4,C135)</f>
        <v>415.08301593354594</v>
      </c>
      <c r="K135" s="2">
        <f>TREND(Calibration!$A$2:$A$4,Calibration!$C$2:$C$4,E135)</f>
        <v>701.93928009940498</v>
      </c>
      <c r="L135" s="2">
        <f>TREND(Calibration!$A$2:$A$4,Calibration!$D$2:$D$4,G135)</f>
        <v>613.45864459443237</v>
      </c>
    </row>
    <row r="136" spans="1:12" x14ac:dyDescent="0.25">
      <c r="A136">
        <v>670089</v>
      </c>
      <c r="B136">
        <v>14.27600002</v>
      </c>
      <c r="C136">
        <v>0.59840000000000004</v>
      </c>
      <c r="D136">
        <v>814.15899658000001</v>
      </c>
      <c r="E136">
        <v>1.7259999500000001</v>
      </c>
      <c r="F136">
        <v>751.60900878999996</v>
      </c>
      <c r="G136">
        <v>1.5834000100000001</v>
      </c>
      <c r="H136">
        <v>9.9000003020963209E+37</v>
      </c>
      <c r="J136" s="2">
        <f>TREND(Calibration!$A$2:$A$4,Calibration!$B$2:$B$4,C136)</f>
        <v>414.08701289271312</v>
      </c>
      <c r="K136" s="2">
        <f>TREND(Calibration!$A$2:$A$4,Calibration!$C$2:$C$4,E136)</f>
        <v>676.97515158996998</v>
      </c>
      <c r="L136" s="2">
        <f>TREND(Calibration!$A$2:$A$4,Calibration!$D$2:$D$4,G136)</f>
        <v>611.69134506292357</v>
      </c>
    </row>
    <row r="137" spans="1:12" x14ac:dyDescent="0.25">
      <c r="A137">
        <v>675089</v>
      </c>
      <c r="B137">
        <v>14.37199974</v>
      </c>
      <c r="C137">
        <v>0.60110003000000001</v>
      </c>
      <c r="D137">
        <v>434.21398926000001</v>
      </c>
      <c r="E137">
        <v>1.6945999899999999</v>
      </c>
      <c r="F137">
        <v>1174.0489502</v>
      </c>
      <c r="G137">
        <v>1.5872000500000001</v>
      </c>
      <c r="H137">
        <v>1313.48400879</v>
      </c>
      <c r="J137" s="2">
        <f>TREND(Calibration!$A$2:$A$4,Calibration!$B$2:$B$4,C137)</f>
        <v>415.76776568976561</v>
      </c>
      <c r="K137" s="2">
        <f>TREND(Calibration!$A$2:$A$4,Calibration!$C$2:$C$4,E137)</f>
        <v>664.35241398136702</v>
      </c>
      <c r="L137" s="2">
        <f>TREND(Calibration!$A$2:$A$4,Calibration!$D$2:$D$4,G137)</f>
        <v>613.25316108890377</v>
      </c>
    </row>
    <row r="138" spans="1:12" x14ac:dyDescent="0.25">
      <c r="A138">
        <v>680098</v>
      </c>
      <c r="B138">
        <v>14.274999619999999</v>
      </c>
      <c r="C138">
        <v>0.59570003000000005</v>
      </c>
      <c r="D138">
        <v>1306.98205566</v>
      </c>
      <c r="E138">
        <v>1.6751999900000001</v>
      </c>
      <c r="F138">
        <v>583.32202147999999</v>
      </c>
      <c r="G138">
        <v>1.6081999499999999</v>
      </c>
      <c r="H138">
        <v>9.9000003020963209E+37</v>
      </c>
      <c r="J138" s="2">
        <f>TREND(Calibration!$A$2:$A$4,Calibration!$B$2:$B$4,C138)</f>
        <v>412.40629744530776</v>
      </c>
      <c r="K138" s="2">
        <f>TREND(Calibration!$A$2:$A$4,Calibration!$C$2:$C$4,E138)</f>
        <v>656.55364259417763</v>
      </c>
      <c r="L138" s="2">
        <f>TREND(Calibration!$A$2:$A$4,Calibration!$D$2:$D$4,G138)</f>
        <v>621.88411770093489</v>
      </c>
    </row>
    <row r="139" spans="1:12" x14ac:dyDescent="0.25">
      <c r="A139">
        <v>685089</v>
      </c>
      <c r="B139">
        <v>14.27000046</v>
      </c>
      <c r="C139">
        <v>0.59299999000000003</v>
      </c>
      <c r="D139">
        <v>531.89697265999996</v>
      </c>
      <c r="E139">
        <v>1.6552</v>
      </c>
      <c r="F139">
        <v>9.9000003020963209E+37</v>
      </c>
      <c r="G139">
        <v>1.59689999</v>
      </c>
      <c r="H139">
        <v>1138.3549804700001</v>
      </c>
      <c r="J139" s="2">
        <f>TREND(Calibration!$A$2:$A$4,Calibration!$B$2:$B$4,C139)</f>
        <v>410.72553842331405</v>
      </c>
      <c r="K139" s="2">
        <f>TREND(Calibration!$A$2:$A$4,Calibration!$C$2:$C$4,E139)</f>
        <v>648.51367611190551</v>
      </c>
      <c r="L139" s="2">
        <f>TREND(Calibration!$A$2:$A$4,Calibration!$D$2:$D$4,G139)</f>
        <v>617.23983537208153</v>
      </c>
    </row>
    <row r="140" spans="1:12" x14ac:dyDescent="0.25">
      <c r="A140">
        <v>690088</v>
      </c>
      <c r="B140">
        <v>14.175999640000001</v>
      </c>
      <c r="C140">
        <v>0.59619999000000001</v>
      </c>
      <c r="D140">
        <v>815.35400390999996</v>
      </c>
      <c r="E140">
        <v>1.6513999699999999</v>
      </c>
      <c r="F140">
        <v>1040.7459716799999</v>
      </c>
      <c r="G140">
        <v>1.5748000099999999</v>
      </c>
      <c r="H140">
        <v>1283.32995605</v>
      </c>
      <c r="J140" s="2">
        <f>TREND(Calibration!$A$2:$A$4,Calibration!$B$2:$B$4,C140)</f>
        <v>412.71751960521499</v>
      </c>
      <c r="K140" s="2">
        <f>TREND(Calibration!$A$2:$A$4,Calibration!$C$2:$C$4,E140)</f>
        <v>646.98606965652095</v>
      </c>
      <c r="L140" s="2">
        <f>TREND(Calibration!$A$2:$A$4,Calibration!$D$2:$D$4,G140)</f>
        <v>608.15674599990564</v>
      </c>
    </row>
    <row r="141" spans="1:12" x14ac:dyDescent="0.25">
      <c r="A141">
        <v>695088</v>
      </c>
      <c r="B141">
        <v>14.06499958</v>
      </c>
      <c r="C141">
        <v>0.58859998000000002</v>
      </c>
      <c r="D141">
        <v>9.9000003020963209E+37</v>
      </c>
      <c r="E141">
        <v>1.68280005</v>
      </c>
      <c r="F141">
        <v>636.80401611000002</v>
      </c>
      <c r="G141">
        <v>1.54340005</v>
      </c>
      <c r="H141">
        <v>9.9000003020963209E+37</v>
      </c>
      <c r="J141" s="2">
        <f>TREND(Calibration!$A$2:$A$4,Calibration!$B$2:$B$4,C141)</f>
        <v>407.986558073259</v>
      </c>
      <c r="K141" s="2">
        <f>TREND(Calibration!$A$2:$A$4,Calibration!$C$2:$C$4,E141)</f>
        <v>659.60885550494686</v>
      </c>
      <c r="L141" s="2">
        <f>TREND(Calibration!$A$2:$A$4,Calibration!$D$2:$D$4,G141)</f>
        <v>595.25136586097585</v>
      </c>
    </row>
    <row r="142" spans="1:12" x14ac:dyDescent="0.25">
      <c r="A142">
        <v>700091</v>
      </c>
      <c r="B142">
        <v>14.06400013</v>
      </c>
      <c r="C142">
        <v>0.58810001999999995</v>
      </c>
      <c r="D142">
        <v>602.98797606999995</v>
      </c>
      <c r="E142">
        <v>1.63250005</v>
      </c>
      <c r="F142">
        <v>659.84100341999999</v>
      </c>
      <c r="G142">
        <v>1.56289995</v>
      </c>
      <c r="H142">
        <v>1183.6269531200001</v>
      </c>
      <c r="J142" s="2">
        <f>TREND(Calibration!$A$2:$A$4,Calibration!$B$2:$B$4,C142)</f>
        <v>407.67533591335172</v>
      </c>
      <c r="K142" s="2">
        <f>TREND(Calibration!$A$2:$A$4,Calibration!$C$2:$C$4,E142)</f>
        <v>639.38832969176985</v>
      </c>
      <c r="L142" s="2">
        <f>TREND(Calibration!$A$2:$A$4,Calibration!$D$2:$D$4,G142)</f>
        <v>603.26582263643411</v>
      </c>
    </row>
    <row r="143" spans="1:12" x14ac:dyDescent="0.25">
      <c r="A143">
        <v>705090</v>
      </c>
      <c r="B143">
        <v>14.147000309999999</v>
      </c>
      <c r="C143">
        <v>0.59399997999999998</v>
      </c>
      <c r="D143">
        <v>876.69097899999997</v>
      </c>
      <c r="E143">
        <v>1.6060999600000001</v>
      </c>
      <c r="F143">
        <v>648.52197265999996</v>
      </c>
      <c r="G143">
        <v>1.5514999599999999</v>
      </c>
      <c r="H143">
        <v>1346.7089843700001</v>
      </c>
      <c r="J143" s="2">
        <f>TREND(Calibration!$A$2:$A$4,Calibration!$B$2:$B$4,C143)</f>
        <v>411.34802631771686</v>
      </c>
      <c r="K143" s="2">
        <f>TREND(Calibration!$A$2:$A$4,Calibration!$C$2:$C$4,E143)</f>
        <v>628.77553244892306</v>
      </c>
      <c r="L143" s="2">
        <f>TREND(Calibration!$A$2:$A$4,Calibration!$D$2:$D$4,G143)</f>
        <v>598.58042798847907</v>
      </c>
    </row>
    <row r="144" spans="1:12" x14ac:dyDescent="0.25">
      <c r="A144">
        <v>710090</v>
      </c>
      <c r="B144">
        <v>14.204999920000001</v>
      </c>
      <c r="C144">
        <v>0.59240000999999998</v>
      </c>
      <c r="D144">
        <v>982.89697265999996</v>
      </c>
      <c r="E144">
        <v>1.5893000399999999</v>
      </c>
      <c r="F144">
        <v>674.00897216999999</v>
      </c>
      <c r="G144">
        <v>1.5467</v>
      </c>
      <c r="H144">
        <v>1222.2330322299999</v>
      </c>
      <c r="J144" s="2">
        <f>TREND(Calibration!$A$2:$A$4,Calibration!$B$2:$B$4,C144)</f>
        <v>410.35205440158995</v>
      </c>
      <c r="K144" s="2">
        <f>TREND(Calibration!$A$2:$A$4,Calibration!$C$2:$C$4,E144)</f>
        <v>622.0219893869089</v>
      </c>
      <c r="L144" s="2">
        <f>TREND(Calibration!$A$2:$A$4,Calibration!$D$2:$D$4,G144)</f>
        <v>596.60764495144156</v>
      </c>
    </row>
    <row r="145" spans="1:12" x14ac:dyDescent="0.25">
      <c r="A145">
        <v>715090</v>
      </c>
      <c r="B145">
        <v>14.213999749999999</v>
      </c>
      <c r="C145">
        <v>0.59299999000000003</v>
      </c>
      <c r="D145">
        <v>9.9000003020963209E+37</v>
      </c>
      <c r="E145">
        <v>1.54130006</v>
      </c>
      <c r="F145">
        <v>132.54299927</v>
      </c>
      <c r="G145">
        <v>1.53639996</v>
      </c>
      <c r="H145">
        <v>9.9000003020963209E+37</v>
      </c>
      <c r="J145" s="2">
        <f>TREND(Calibration!$A$2:$A$4,Calibration!$B$2:$B$4,C145)</f>
        <v>410.72553842331405</v>
      </c>
      <c r="K145" s="2">
        <f>TREND(Calibration!$A$2:$A$4,Calibration!$C$2:$C$4,E145)</f>
        <v>602.72606822146201</v>
      </c>
      <c r="L145" s="2">
        <f>TREND(Calibration!$A$2:$A$4,Calibration!$D$2:$D$4,G145)</f>
        <v>592.37432963364563</v>
      </c>
    </row>
    <row r="146" spans="1:12" x14ac:dyDescent="0.25">
      <c r="A146">
        <v>720090</v>
      </c>
      <c r="B146">
        <v>14.26299953</v>
      </c>
      <c r="C146">
        <v>0.58920002000000005</v>
      </c>
      <c r="D146">
        <v>863.28698729999996</v>
      </c>
      <c r="E146">
        <v>1.56500006</v>
      </c>
      <c r="F146">
        <v>399.17999268</v>
      </c>
      <c r="G146">
        <v>1.5305000499999999</v>
      </c>
      <c r="H146">
        <v>9.9000003020963209E+37</v>
      </c>
      <c r="J146" s="2">
        <f>TREND(Calibration!$A$2:$A$4,Calibration!$B$2:$B$4,C146)</f>
        <v>408.36007944463023</v>
      </c>
      <c r="K146" s="2">
        <f>TREND(Calibration!$A$2:$A$4,Calibration!$C$2:$C$4,E146)</f>
        <v>612.25343326663688</v>
      </c>
      <c r="L146" s="2">
        <f>TREND(Calibration!$A$2:$A$4,Calibration!$D$2:$D$4,G146)</f>
        <v>589.94946726644912</v>
      </c>
    </row>
    <row r="147" spans="1:12" x14ac:dyDescent="0.25">
      <c r="A147">
        <v>725091</v>
      </c>
      <c r="B147">
        <v>14.239999770000001</v>
      </c>
      <c r="C147">
        <v>0.59670000999999995</v>
      </c>
      <c r="D147">
        <v>928.12402343999997</v>
      </c>
      <c r="E147">
        <v>1.5726000099999999</v>
      </c>
      <c r="F147">
        <v>396.02200317</v>
      </c>
      <c r="G147">
        <v>1.51970005</v>
      </c>
      <c r="H147">
        <v>1235.77697754</v>
      </c>
      <c r="J147" s="2">
        <f>TREND(Calibration!$A$2:$A$4,Calibration!$B$2:$B$4,C147)</f>
        <v>413.02877911476935</v>
      </c>
      <c r="K147" s="2">
        <f>TREND(Calibration!$A$2:$A$4,Calibration!$C$2:$C$4,E147)</f>
        <v>615.30860195756838</v>
      </c>
      <c r="L147" s="2">
        <f>TREND(Calibration!$A$2:$A$4,Calibration!$D$2:$D$4,G147)</f>
        <v>585.51066844312447</v>
      </c>
    </row>
    <row r="148" spans="1:12" x14ac:dyDescent="0.25">
      <c r="A148">
        <v>730091</v>
      </c>
      <c r="B148">
        <v>14.222999570000001</v>
      </c>
      <c r="C148">
        <v>0.59399997999999998</v>
      </c>
      <c r="D148">
        <v>1135.4239502</v>
      </c>
      <c r="E148">
        <v>1.54130006</v>
      </c>
      <c r="F148">
        <v>447.73800659</v>
      </c>
      <c r="G148">
        <v>1.5132000400000001</v>
      </c>
      <c r="H148">
        <v>1310.6779785199999</v>
      </c>
      <c r="J148" s="2">
        <f>TREND(Calibration!$A$2:$A$4,Calibration!$B$2:$B$4,C148)</f>
        <v>411.34802631771686</v>
      </c>
      <c r="K148" s="2">
        <f>TREND(Calibration!$A$2:$A$4,Calibration!$C$2:$C$4,E148)</f>
        <v>602.72606822146201</v>
      </c>
      <c r="L148" s="2">
        <f>TREND(Calibration!$A$2:$A$4,Calibration!$D$2:$D$4,G148)</f>
        <v>582.8391650413098</v>
      </c>
    </row>
    <row r="149" spans="1:12" x14ac:dyDescent="0.25">
      <c r="A149">
        <v>735090</v>
      </c>
      <c r="B149">
        <v>14.149999619999999</v>
      </c>
      <c r="C149">
        <v>0.59460002000000001</v>
      </c>
      <c r="D149">
        <v>966.41699218999997</v>
      </c>
      <c r="E149">
        <v>1.5067000399999999</v>
      </c>
      <c r="F149">
        <v>522.51202393000005</v>
      </c>
      <c r="G149">
        <v>1.50129998</v>
      </c>
      <c r="H149">
        <v>1204.42004395</v>
      </c>
      <c r="J149" s="2">
        <f>TREND(Calibration!$A$2:$A$4,Calibration!$B$2:$B$4,C149)</f>
        <v>411.72154768908808</v>
      </c>
      <c r="K149" s="2">
        <f>TREND(Calibration!$A$2:$A$4,Calibration!$C$2:$C$4,E149)</f>
        <v>588.81691121258643</v>
      </c>
      <c r="L149" s="2">
        <f>TREND(Calibration!$A$2:$A$4,Calibration!$D$2:$D$4,G149)</f>
        <v>577.94824167783815</v>
      </c>
    </row>
    <row r="150" spans="1:12" x14ac:dyDescent="0.25">
      <c r="A150">
        <v>740090</v>
      </c>
      <c r="B150">
        <v>14.09000015</v>
      </c>
      <c r="C150">
        <v>0.59460002000000001</v>
      </c>
      <c r="D150">
        <v>9.9000003020963209E+37</v>
      </c>
      <c r="E150">
        <v>1.4630000599999999</v>
      </c>
      <c r="F150">
        <v>86.528999330000005</v>
      </c>
      <c r="G150">
        <v>1.4851000299999999</v>
      </c>
      <c r="H150">
        <v>9.9000003020963209E+37</v>
      </c>
      <c r="J150" s="2">
        <f>TREND(Calibration!$A$2:$A$4,Calibration!$B$2:$B$4,C150)</f>
        <v>411.72154768908808</v>
      </c>
      <c r="K150" s="2">
        <f>TREND(Calibration!$A$2:$A$4,Calibration!$C$2:$C$4,E150)</f>
        <v>571.24958370512491</v>
      </c>
      <c r="L150" s="2">
        <f>TREND(Calibration!$A$2:$A$4,Calibration!$D$2:$D$4,G150)</f>
        <v>571.2900639928456</v>
      </c>
    </row>
    <row r="151" spans="1:12" x14ac:dyDescent="0.25">
      <c r="A151">
        <v>745091</v>
      </c>
      <c r="B151">
        <v>14.097999570000001</v>
      </c>
      <c r="C151">
        <v>0.59840000000000004</v>
      </c>
      <c r="D151">
        <v>1054.14904785</v>
      </c>
      <c r="E151">
        <v>1.4445999899999999</v>
      </c>
      <c r="F151">
        <v>228.20100403000001</v>
      </c>
      <c r="G151">
        <v>1.4780999399999999</v>
      </c>
      <c r="H151">
        <v>9.9000003020963209E+37</v>
      </c>
      <c r="J151" s="2">
        <f>TREND(Calibration!$A$2:$A$4,Calibration!$B$2:$B$4,C151)</f>
        <v>414.08701289271312</v>
      </c>
      <c r="K151" s="2">
        <f>TREND(Calibration!$A$2:$A$4,Calibration!$C$2:$C$4,E151)</f>
        <v>563.85278270315143</v>
      </c>
      <c r="L151" s="2">
        <f>TREND(Calibration!$A$2:$A$4,Calibration!$D$2:$D$4,G151)</f>
        <v>568.41302776551538</v>
      </c>
    </row>
    <row r="152" spans="1:12" x14ac:dyDescent="0.25">
      <c r="A152">
        <v>750089</v>
      </c>
      <c r="B152">
        <v>14.16800022</v>
      </c>
      <c r="C152">
        <v>0.59939998000000005</v>
      </c>
      <c r="D152">
        <v>782.35302734000004</v>
      </c>
      <c r="E152">
        <v>1.4164999700000001</v>
      </c>
      <c r="F152">
        <v>502.14498901000002</v>
      </c>
      <c r="G152">
        <v>1.4780999399999999</v>
      </c>
      <c r="H152">
        <v>1016.315979</v>
      </c>
      <c r="J152" s="2">
        <f>TREND(Calibration!$A$2:$A$4,Calibration!$B$2:$B$4,C152)</f>
        <v>414.70949456217483</v>
      </c>
      <c r="K152" s="2">
        <f>TREND(Calibration!$A$2:$A$4,Calibration!$C$2:$C$4,E152)</f>
        <v>552.55661610750951</v>
      </c>
      <c r="L152" s="2">
        <f>TREND(Calibration!$A$2:$A$4,Calibration!$D$2:$D$4,G152)</f>
        <v>568.41302776551538</v>
      </c>
    </row>
    <row r="153" spans="1:12" x14ac:dyDescent="0.25">
      <c r="A153">
        <v>755088</v>
      </c>
      <c r="B153">
        <v>14.24100018</v>
      </c>
      <c r="C153">
        <v>0.60320001999999995</v>
      </c>
      <c r="D153">
        <v>1013.3870239300001</v>
      </c>
      <c r="E153">
        <v>1.4105999499999999</v>
      </c>
      <c r="F153">
        <v>601.16302489999998</v>
      </c>
      <c r="G153">
        <v>1.4673000599999999</v>
      </c>
      <c r="H153">
        <v>1150.0689697299999</v>
      </c>
      <c r="J153" s="2">
        <f>TREND(Calibration!$A$2:$A$4,Calibration!$B$2:$B$4,C153)</f>
        <v>417.07499711544688</v>
      </c>
      <c r="K153" s="2">
        <f>TREND(Calibration!$A$2:$A$4,Calibration!$C$2:$C$4,E153)</f>
        <v>550.18481676937313</v>
      </c>
      <c r="L153" s="2">
        <f>TREND(Calibration!$A$2:$A$4,Calibration!$D$2:$D$4,G153)</f>
        <v>563.97427826217756</v>
      </c>
    </row>
    <row r="154" spans="1:12" x14ac:dyDescent="0.25">
      <c r="A154">
        <v>760088</v>
      </c>
      <c r="B154">
        <v>14.31200027</v>
      </c>
      <c r="C154">
        <v>0.60540002999999998</v>
      </c>
      <c r="D154">
        <v>364.90701294000002</v>
      </c>
      <c r="E154">
        <v>1.38680005</v>
      </c>
      <c r="F154">
        <v>922.01000977000001</v>
      </c>
      <c r="G154">
        <v>1.4623999599999999</v>
      </c>
      <c r="H154">
        <v>1044.2969970700001</v>
      </c>
      <c r="J154" s="2">
        <f>TREND(Calibration!$A$2:$A$4,Calibration!$B$2:$B$4,C154)</f>
        <v>418.44449040294501</v>
      </c>
      <c r="K154" s="2">
        <f>TREND(Calibration!$A$2:$A$4,Calibration!$C$2:$C$4,E154)</f>
        <v>540.61729207153951</v>
      </c>
      <c r="L154" s="2">
        <f>TREND(Calibration!$A$2:$A$4,Calibration!$D$2:$D$4,G154)</f>
        <v>561.96033769605049</v>
      </c>
    </row>
    <row r="155" spans="1:12" x14ac:dyDescent="0.25">
      <c r="A155">
        <v>765088</v>
      </c>
      <c r="B155">
        <v>14.26399994</v>
      </c>
      <c r="C155">
        <v>0.60589999000000005</v>
      </c>
      <c r="D155">
        <v>1018.97302246</v>
      </c>
      <c r="E155">
        <v>1.3684999900000001</v>
      </c>
      <c r="F155">
        <v>817.38201904000005</v>
      </c>
      <c r="G155">
        <v>1.45809996</v>
      </c>
      <c r="H155">
        <v>1043.0360107399999</v>
      </c>
      <c r="J155" s="2">
        <f>TREND(Calibration!$A$2:$A$4,Calibration!$B$2:$B$4,C155)</f>
        <v>418.75571256285235</v>
      </c>
      <c r="K155" s="2">
        <f>TREND(Calibration!$A$2:$A$4,Calibration!$C$2:$C$4,E155)</f>
        <v>533.26069494206274</v>
      </c>
      <c r="L155" s="2">
        <f>TREND(Calibration!$A$2:$A$4,Calibration!$D$2:$D$4,G155)</f>
        <v>560.19303816454158</v>
      </c>
    </row>
    <row r="156" spans="1:12" x14ac:dyDescent="0.25">
      <c r="A156">
        <v>770088</v>
      </c>
      <c r="B156">
        <v>14.199000359999999</v>
      </c>
      <c r="C156">
        <v>0.60589999000000005</v>
      </c>
      <c r="D156">
        <v>999.72900390999996</v>
      </c>
      <c r="E156">
        <v>1.3631000499999999</v>
      </c>
      <c r="F156">
        <v>889.56097411999997</v>
      </c>
      <c r="G156">
        <v>1.4531999799999999</v>
      </c>
      <c r="H156">
        <v>1052.2110595700001</v>
      </c>
      <c r="J156" s="2">
        <f>TREND(Calibration!$A$2:$A$4,Calibration!$B$2:$B$4,C156)</f>
        <v>418.75571256285235</v>
      </c>
      <c r="K156" s="2">
        <f>TREND(Calibration!$A$2:$A$4,Calibration!$C$2:$C$4,E156)</f>
        <v>531.08992702636465</v>
      </c>
      <c r="L156" s="2">
        <f>TREND(Calibration!$A$2:$A$4,Calibration!$D$2:$D$4,G156)</f>
        <v>558.17914691840133</v>
      </c>
    </row>
    <row r="157" spans="1:12" x14ac:dyDescent="0.25">
      <c r="A157">
        <v>775089</v>
      </c>
      <c r="B157">
        <v>14.13399982</v>
      </c>
      <c r="C157">
        <v>0.60210001000000002</v>
      </c>
      <c r="D157">
        <v>1321.41894531</v>
      </c>
      <c r="E157">
        <v>1.3662999899999999</v>
      </c>
      <c r="F157">
        <v>631.70898437000005</v>
      </c>
      <c r="G157">
        <v>1.44410002</v>
      </c>
      <c r="H157">
        <v>1204.3699951200001</v>
      </c>
      <c r="J157" s="2">
        <f>TREND(Calibration!$A$2:$A$4,Calibration!$B$2:$B$4,C157)</f>
        <v>416.39024735922732</v>
      </c>
      <c r="K157" s="2">
        <f>TREND(Calibration!$A$2:$A$4,Calibration!$C$2:$C$4,E157)</f>
        <v>532.37629818681432</v>
      </c>
      <c r="L157" s="2">
        <f>TREND(Calibration!$A$2:$A$4,Calibration!$D$2:$D$4,G157)</f>
        <v>554.4390643498549</v>
      </c>
    </row>
    <row r="158" spans="1:12" x14ac:dyDescent="0.25">
      <c r="A158">
        <v>780100</v>
      </c>
      <c r="B158">
        <v>14.04599953</v>
      </c>
      <c r="C158">
        <v>0.60320001999999995</v>
      </c>
      <c r="D158">
        <v>783.65802001999998</v>
      </c>
      <c r="E158">
        <v>1.3538999599999999</v>
      </c>
      <c r="F158">
        <v>870.72497558999999</v>
      </c>
      <c r="G158">
        <v>1.4414000499999999</v>
      </c>
      <c r="H158">
        <v>1176.3139648399999</v>
      </c>
      <c r="J158" s="2">
        <f>TREND(Calibration!$A$2:$A$4,Calibration!$B$2:$B$4,C158)</f>
        <v>417.07499711544688</v>
      </c>
      <c r="K158" s="2">
        <f>TREND(Calibration!$A$2:$A$4,Calibration!$C$2:$C$4,E158)</f>
        <v>527.39150441545905</v>
      </c>
      <c r="L158" s="2">
        <f>TREND(Calibration!$A$2:$A$4,Calibration!$D$2:$D$4,G158)</f>
        <v>553.32937697402042</v>
      </c>
    </row>
    <row r="159" spans="1:12" x14ac:dyDescent="0.25">
      <c r="A159">
        <v>785091</v>
      </c>
      <c r="B159">
        <v>14.08100033</v>
      </c>
      <c r="C159">
        <v>0.60000001999999997</v>
      </c>
      <c r="D159">
        <v>1046.9160156200001</v>
      </c>
      <c r="E159">
        <v>1.35870004</v>
      </c>
      <c r="F159">
        <v>804.11602783000001</v>
      </c>
      <c r="G159">
        <v>1.4333000199999999</v>
      </c>
      <c r="H159">
        <v>1312.1159668</v>
      </c>
      <c r="J159" s="2">
        <f>TREND(Calibration!$A$2:$A$4,Calibration!$B$2:$B$4,C159)</f>
        <v>415.08301593354594</v>
      </c>
      <c r="K159" s="2">
        <f>TREND(Calibration!$A$2:$A$4,Calibration!$C$2:$C$4,E159)</f>
        <v>529.32112949588281</v>
      </c>
      <c r="L159" s="2">
        <f>TREND(Calibration!$A$2:$A$4,Calibration!$D$2:$D$4,G159)</f>
        <v>550.00026552653014</v>
      </c>
    </row>
    <row r="160" spans="1:12" x14ac:dyDescent="0.25">
      <c r="A160">
        <v>790091</v>
      </c>
      <c r="B160">
        <v>14.0909996</v>
      </c>
      <c r="C160">
        <v>0.59619999000000001</v>
      </c>
      <c r="D160">
        <v>1042.70605469</v>
      </c>
      <c r="E160">
        <v>1.33710003</v>
      </c>
      <c r="F160">
        <v>839.93701171999999</v>
      </c>
      <c r="G160">
        <v>1.4272999799999999</v>
      </c>
      <c r="H160">
        <v>1024.6850585899999</v>
      </c>
      <c r="J160" s="2">
        <f>TREND(Calibration!$A$2:$A$4,Calibration!$B$2:$B$4,C160)</f>
        <v>412.71751960521499</v>
      </c>
      <c r="K160" s="2">
        <f>TREND(Calibration!$A$2:$A$4,Calibration!$C$2:$C$4,E160)</f>
        <v>520.63795733345978</v>
      </c>
      <c r="L160" s="2">
        <f>TREND(Calibration!$A$2:$A$4,Calibration!$D$2:$D$4,G160)</f>
        <v>547.53424974024301</v>
      </c>
    </row>
    <row r="161" spans="1:12" x14ac:dyDescent="0.25">
      <c r="A161">
        <v>795090</v>
      </c>
      <c r="B161">
        <v>14.152999879999999</v>
      </c>
      <c r="C161">
        <v>0.59729999</v>
      </c>
      <c r="D161">
        <v>954.41802978999999</v>
      </c>
      <c r="E161">
        <v>1.3187999699999999</v>
      </c>
      <c r="F161">
        <v>771.21502685999997</v>
      </c>
      <c r="G161">
        <v>1.42079997</v>
      </c>
      <c r="H161">
        <v>1071.4029541</v>
      </c>
      <c r="J161" s="2">
        <f>TREND(Calibration!$A$2:$A$4,Calibration!$B$2:$B$4,C161)</f>
        <v>413.40226313649345</v>
      </c>
      <c r="K161" s="2">
        <f>TREND(Calibration!$A$2:$A$4,Calibration!$C$2:$C$4,E161)</f>
        <v>513.2813602039829</v>
      </c>
      <c r="L161" s="2">
        <f>TREND(Calibration!$A$2:$A$4,Calibration!$D$2:$D$4,G161)</f>
        <v>544.86274633842834</v>
      </c>
    </row>
    <row r="162" spans="1:12" x14ac:dyDescent="0.25">
      <c r="A162">
        <v>800091</v>
      </c>
      <c r="B162">
        <v>14.225999829999999</v>
      </c>
      <c r="C162">
        <v>0.59670000999999995</v>
      </c>
      <c r="D162">
        <v>881.98400878999996</v>
      </c>
      <c r="E162">
        <v>1.30309999</v>
      </c>
      <c r="F162">
        <v>1105.8489990200001</v>
      </c>
      <c r="G162">
        <v>1.4160000100000001</v>
      </c>
      <c r="H162">
        <v>984.76202393000005</v>
      </c>
      <c r="J162" s="2">
        <f>TREND(Calibration!$A$2:$A$4,Calibration!$B$2:$B$4,C162)</f>
        <v>413.02877911476935</v>
      </c>
      <c r="K162" s="2">
        <f>TREND(Calibration!$A$2:$A$4,Calibration!$C$2:$C$4,E162)</f>
        <v>506.96999139968148</v>
      </c>
      <c r="L162" s="2">
        <f>TREND(Calibration!$A$2:$A$4,Calibration!$D$2:$D$4,G162)</f>
        <v>542.88996330139082</v>
      </c>
    </row>
    <row r="163" spans="1:12" x14ac:dyDescent="0.25">
      <c r="A163">
        <v>805090</v>
      </c>
      <c r="B163">
        <v>14.213000299999999</v>
      </c>
      <c r="C163">
        <v>0.59670000999999995</v>
      </c>
      <c r="D163">
        <v>822.77099609000004</v>
      </c>
      <c r="E163">
        <v>1.3042000499999999</v>
      </c>
      <c r="F163">
        <v>1057.5319824200001</v>
      </c>
      <c r="G163">
        <v>1.4099999700000001</v>
      </c>
      <c r="H163">
        <v>988.51000977000001</v>
      </c>
      <c r="J163" s="2">
        <f>TREND(Calibration!$A$2:$A$4,Calibration!$B$2:$B$4,C163)</f>
        <v>413.02877911476935</v>
      </c>
      <c r="K163" s="2">
        <f>TREND(Calibration!$A$2:$A$4,Calibration!$C$2:$C$4,E163)</f>
        <v>507.41221389721704</v>
      </c>
      <c r="L163" s="2">
        <f>TREND(Calibration!$A$2:$A$4,Calibration!$D$2:$D$4,G163)</f>
        <v>540.42394751510369</v>
      </c>
    </row>
    <row r="164" spans="1:12" x14ac:dyDescent="0.25">
      <c r="A164">
        <v>810090</v>
      </c>
      <c r="B164">
        <v>14.14099979</v>
      </c>
      <c r="C164">
        <v>0.59670000999999995</v>
      </c>
      <c r="D164">
        <v>947.10900878999996</v>
      </c>
      <c r="E164">
        <v>1.28750002</v>
      </c>
      <c r="F164">
        <v>1188.6870117200001</v>
      </c>
      <c r="G164">
        <v>1.4052</v>
      </c>
      <c r="H164">
        <v>1193.9060058600001</v>
      </c>
      <c r="J164" s="2">
        <f>TREND(Calibration!$A$2:$A$4,Calibration!$B$2:$B$4,C164)</f>
        <v>413.02877911476935</v>
      </c>
      <c r="K164" s="2">
        <f>TREND(Calibration!$A$2:$A$4,Calibration!$C$2:$C$4,E164)</f>
        <v>500.69882646787653</v>
      </c>
      <c r="L164" s="2">
        <f>TREND(Calibration!$A$2:$A$4,Calibration!$D$2:$D$4,G164)</f>
        <v>538.45116036806724</v>
      </c>
    </row>
    <row r="165" spans="1:12" x14ac:dyDescent="0.25">
      <c r="A165">
        <v>815091</v>
      </c>
      <c r="B165">
        <v>13.993000029999999</v>
      </c>
      <c r="C165">
        <v>0.60320001999999995</v>
      </c>
      <c r="D165">
        <v>872.55700683999999</v>
      </c>
      <c r="E165">
        <v>1.28579998</v>
      </c>
      <c r="F165">
        <v>1001.5579834</v>
      </c>
      <c r="G165">
        <v>1.39919996</v>
      </c>
      <c r="H165">
        <v>887.49401854999996</v>
      </c>
      <c r="J165" s="2">
        <f>TREND(Calibration!$A$2:$A$4,Calibration!$B$2:$B$4,C165)</f>
        <v>417.07499711544688</v>
      </c>
      <c r="K165" s="2">
        <f>TREND(Calibration!$A$2:$A$4,Calibration!$C$2:$C$4,E165)</f>
        <v>500.01541289524368</v>
      </c>
      <c r="L165" s="2">
        <f>TREND(Calibration!$A$2:$A$4,Calibration!$D$2:$D$4,G165)</f>
        <v>535.9851445817801</v>
      </c>
    </row>
    <row r="166" spans="1:12" x14ac:dyDescent="0.25">
      <c r="A166">
        <v>820090</v>
      </c>
      <c r="B166">
        <v>13.998999599999999</v>
      </c>
      <c r="C166">
        <v>0.60589999000000005</v>
      </c>
      <c r="D166">
        <v>907.65100098000005</v>
      </c>
      <c r="E166">
        <v>1.2831000100000001</v>
      </c>
      <c r="F166">
        <v>916.54498291000004</v>
      </c>
      <c r="G166">
        <v>1.39279997</v>
      </c>
      <c r="H166">
        <v>940.27502441000001</v>
      </c>
      <c r="J166" s="2">
        <f>TREND(Calibration!$A$2:$A$4,Calibration!$B$2:$B$4,C166)</f>
        <v>418.75571256285235</v>
      </c>
      <c r="K166" s="2">
        <f>TREND(Calibration!$A$2:$A$4,Calibration!$C$2:$C$4,E166)</f>
        <v>498.9300289373947</v>
      </c>
      <c r="L166" s="2">
        <f>TREND(Calibration!$A$2:$A$4,Calibration!$D$2:$D$4,G166)</f>
        <v>533.35474938906805</v>
      </c>
    </row>
    <row r="167" spans="1:12" x14ac:dyDescent="0.25">
      <c r="A167">
        <v>825090</v>
      </c>
      <c r="B167">
        <v>14.06700039</v>
      </c>
      <c r="C167">
        <v>0.59939998000000005</v>
      </c>
      <c r="D167">
        <v>937.56097411999997</v>
      </c>
      <c r="E167">
        <v>1.26800001</v>
      </c>
      <c r="F167">
        <v>975.32299805000002</v>
      </c>
      <c r="G167">
        <v>1.38629997</v>
      </c>
      <c r="H167">
        <v>909.14697265999996</v>
      </c>
      <c r="J167" s="2">
        <f>TREND(Calibration!$A$2:$A$4,Calibration!$B$2:$B$4,C167)</f>
        <v>414.70949456217483</v>
      </c>
      <c r="K167" s="2">
        <f>TREND(Calibration!$A$2:$A$4,Calibration!$C$2:$C$4,E167)</f>
        <v>492.85985120819043</v>
      </c>
      <c r="L167" s="2">
        <f>TREND(Calibration!$A$2:$A$4,Calibration!$D$2:$D$4,G167)</f>
        <v>530.68325009725231</v>
      </c>
    </row>
    <row r="168" spans="1:12" x14ac:dyDescent="0.25">
      <c r="A168">
        <v>830103</v>
      </c>
      <c r="B168">
        <v>14.09000015</v>
      </c>
      <c r="C168">
        <v>0.60000001999999997</v>
      </c>
      <c r="D168">
        <v>933.91302489999998</v>
      </c>
      <c r="E168">
        <v>1.2506999999999999</v>
      </c>
      <c r="F168">
        <v>597.29498291000004</v>
      </c>
      <c r="G168">
        <v>1.3840999599999999</v>
      </c>
      <c r="H168">
        <v>1242.1899414100001</v>
      </c>
      <c r="J168" s="2">
        <f>TREND(Calibration!$A$2:$A$4,Calibration!$B$2:$B$4,C168)</f>
        <v>415.08301593354594</v>
      </c>
      <c r="K168" s="2">
        <f>TREND(Calibration!$A$2:$A$4,Calibration!$C$2:$C$4,E168)</f>
        <v>485.90527270375264</v>
      </c>
      <c r="L168" s="2">
        <f>TREND(Calibration!$A$2:$A$4,Calibration!$D$2:$D$4,G168)</f>
        <v>529.77904622694643</v>
      </c>
    </row>
    <row r="169" spans="1:12" x14ac:dyDescent="0.25">
      <c r="A169">
        <v>835103</v>
      </c>
      <c r="B169">
        <v>14.18999958</v>
      </c>
      <c r="C169">
        <v>0.60320001999999995</v>
      </c>
      <c r="D169">
        <v>836.42999268000005</v>
      </c>
      <c r="E169">
        <v>1.24749994</v>
      </c>
      <c r="F169">
        <v>984.18902588000003</v>
      </c>
      <c r="G169">
        <v>1.3797999599999999</v>
      </c>
      <c r="H169">
        <v>868.73199463000003</v>
      </c>
      <c r="J169" s="2">
        <f>TREND(Calibration!$A$2:$A$4,Calibration!$B$2:$B$4,C169)</f>
        <v>417.07499711544688</v>
      </c>
      <c r="K169" s="2">
        <f>TREND(Calibration!$A$2:$A$4,Calibration!$C$2:$C$4,E169)</f>
        <v>484.61885330348002</v>
      </c>
      <c r="L169" s="2">
        <f>TREND(Calibration!$A$2:$A$4,Calibration!$D$2:$D$4,G169)</f>
        <v>528.01174669543752</v>
      </c>
    </row>
    <row r="170" spans="1:12" x14ac:dyDescent="0.25">
      <c r="A170">
        <v>840091</v>
      </c>
      <c r="B170">
        <v>14.23600006</v>
      </c>
      <c r="C170">
        <v>0.59890001999999998</v>
      </c>
      <c r="D170">
        <v>1106.54296875</v>
      </c>
      <c r="E170">
        <v>1.22860003</v>
      </c>
      <c r="F170">
        <v>839.91998291000004</v>
      </c>
      <c r="G170">
        <v>1.37220001</v>
      </c>
      <c r="H170">
        <v>1205.7969970700001</v>
      </c>
      <c r="J170" s="2">
        <f>TREND(Calibration!$A$2:$A$4,Calibration!$B$2:$B$4,C170)</f>
        <v>414.39827240226748</v>
      </c>
      <c r="K170" s="2">
        <f>TREND(Calibration!$A$2:$A$4,Calibration!$C$2:$C$4,E170)</f>
        <v>477.02111735871415</v>
      </c>
      <c r="L170" s="2">
        <f>TREND(Calibration!$A$2:$A$4,Calibration!$D$2:$D$4,G170)</f>
        <v>524.88816807346291</v>
      </c>
    </row>
    <row r="171" spans="1:12" x14ac:dyDescent="0.25">
      <c r="A171">
        <v>845090</v>
      </c>
      <c r="B171">
        <v>14.23600006</v>
      </c>
      <c r="C171">
        <v>0.60110003000000001</v>
      </c>
      <c r="D171">
        <v>843.20501708999996</v>
      </c>
      <c r="E171">
        <v>1.2247999899999999</v>
      </c>
      <c r="F171">
        <v>588.93298340000001</v>
      </c>
      <c r="G171">
        <v>1.3705999900000001</v>
      </c>
      <c r="H171">
        <v>955.49401854999996</v>
      </c>
      <c r="J171" s="2">
        <f>TREND(Calibration!$A$2:$A$4,Calibration!$B$2:$B$4,C171)</f>
        <v>415.76776568976561</v>
      </c>
      <c r="K171" s="2">
        <f>TREND(Calibration!$A$2:$A$4,Calibration!$C$2:$C$4,E171)</f>
        <v>475.49350688334431</v>
      </c>
      <c r="L171" s="2">
        <f>TREND(Calibration!$A$2:$A$4,Calibration!$D$2:$D$4,G171)</f>
        <v>524.23056002778731</v>
      </c>
    </row>
    <row r="172" spans="1:12" x14ac:dyDescent="0.25">
      <c r="A172">
        <v>850103</v>
      </c>
      <c r="B172">
        <v>14.21899986</v>
      </c>
      <c r="C172">
        <v>0.60210001000000002</v>
      </c>
      <c r="D172">
        <v>749.59899901999995</v>
      </c>
      <c r="E172">
        <v>1.22430003</v>
      </c>
      <c r="F172">
        <v>593.50500488</v>
      </c>
      <c r="G172">
        <v>1.36580002</v>
      </c>
      <c r="H172">
        <v>945.62597656000003</v>
      </c>
      <c r="J172" s="2">
        <f>TREND(Calibration!$A$2:$A$4,Calibration!$B$2:$B$4,C172)</f>
        <v>416.39024735922732</v>
      </c>
      <c r="K172" s="2">
        <f>TREND(Calibration!$A$2:$A$4,Calibration!$C$2:$C$4,E172)</f>
        <v>475.29252370072885</v>
      </c>
      <c r="L172" s="2">
        <f>TREND(Calibration!$A$2:$A$4,Calibration!$D$2:$D$4,G172)</f>
        <v>522.25777288075085</v>
      </c>
    </row>
    <row r="173" spans="1:12" x14ac:dyDescent="0.25">
      <c r="A173">
        <v>855091</v>
      </c>
      <c r="B173">
        <v>14.057000159999999</v>
      </c>
      <c r="C173">
        <v>0.60110003000000001</v>
      </c>
      <c r="D173">
        <v>9.9000003020963209E+37</v>
      </c>
      <c r="E173">
        <v>1.2188999700000001</v>
      </c>
      <c r="F173">
        <v>152.56799315999999</v>
      </c>
      <c r="G173">
        <v>1.36090004</v>
      </c>
      <c r="H173">
        <v>9.9000003020963209E+37</v>
      </c>
      <c r="J173" s="2">
        <f>TREND(Calibration!$A$2:$A$4,Calibration!$B$2:$B$4,C173)</f>
        <v>415.76776568976561</v>
      </c>
      <c r="K173" s="2">
        <f>TREND(Calibration!$A$2:$A$4,Calibration!$C$2:$C$4,E173)</f>
        <v>473.12170754520793</v>
      </c>
      <c r="L173" s="2">
        <f>TREND(Calibration!$A$2:$A$4,Calibration!$D$2:$D$4,G173)</f>
        <v>520.2438816346106</v>
      </c>
    </row>
    <row r="174" spans="1:12" x14ac:dyDescent="0.25">
      <c r="A174">
        <v>860091</v>
      </c>
      <c r="B174">
        <v>13.97000027</v>
      </c>
      <c r="C174">
        <v>0.60049998999999998</v>
      </c>
      <c r="D174">
        <v>849.71398925999995</v>
      </c>
      <c r="E174">
        <v>1.21019995</v>
      </c>
      <c r="F174">
        <v>256.16598511000001</v>
      </c>
      <c r="G174">
        <v>1.3566000499999999</v>
      </c>
      <c r="H174">
        <v>1180.8380127</v>
      </c>
      <c r="J174" s="2">
        <f>TREND(Calibration!$A$2:$A$4,Calibration!$B$2:$B$4,C174)</f>
        <v>415.39424431839439</v>
      </c>
      <c r="K174" s="2">
        <f>TREND(Calibration!$A$2:$A$4,Calibration!$C$2:$C$4,E174)</f>
        <v>469.62431233675551</v>
      </c>
      <c r="L174" s="2">
        <f>TREND(Calibration!$A$2:$A$4,Calibration!$D$2:$D$4,G174)</f>
        <v>518.47658621310063</v>
      </c>
    </row>
    <row r="175" spans="1:12" x14ac:dyDescent="0.25">
      <c r="A175">
        <v>865091</v>
      </c>
      <c r="B175">
        <v>13.8920002</v>
      </c>
      <c r="C175">
        <v>0.59780001999999999</v>
      </c>
      <c r="D175">
        <v>766.61798095999995</v>
      </c>
      <c r="E175">
        <v>1.19350004</v>
      </c>
      <c r="F175">
        <v>484.34500121999997</v>
      </c>
      <c r="G175">
        <v>1.3528000099999999</v>
      </c>
      <c r="H175">
        <v>9.9000003020963209E+37</v>
      </c>
      <c r="J175" s="2">
        <f>TREND(Calibration!$A$2:$A$4,Calibration!$B$2:$B$4,C175)</f>
        <v>413.71352887098902</v>
      </c>
      <c r="K175" s="2">
        <f>TREND(Calibration!$A$2:$A$4,Calibration!$C$2:$C$4,E175)</f>
        <v>462.91097314723794</v>
      </c>
      <c r="L175" s="2">
        <f>TREND(Calibration!$A$2:$A$4,Calibration!$D$2:$D$4,G175)</f>
        <v>516.91477018712033</v>
      </c>
    </row>
    <row r="176" spans="1:12" x14ac:dyDescent="0.25">
      <c r="A176">
        <v>870090</v>
      </c>
      <c r="B176">
        <v>13.85999966</v>
      </c>
      <c r="C176">
        <v>0.60049998999999998</v>
      </c>
      <c r="D176">
        <v>9.9000003020963209E+37</v>
      </c>
      <c r="E176">
        <v>1.18210006</v>
      </c>
      <c r="F176">
        <v>652.14898682</v>
      </c>
      <c r="G176">
        <v>1.3506</v>
      </c>
      <c r="H176">
        <v>1287.0620117200001</v>
      </c>
      <c r="J176" s="2">
        <f>TREND(Calibration!$A$2:$A$4,Calibration!$B$2:$B$4,C176)</f>
        <v>415.39424431839439</v>
      </c>
      <c r="K176" s="2">
        <f>TREND(Calibration!$A$2:$A$4,Calibration!$C$2:$C$4,E176)</f>
        <v>458.32819800092182</v>
      </c>
      <c r="L176" s="2">
        <f>TREND(Calibration!$A$2:$A$4,Calibration!$D$2:$D$4,G176)</f>
        <v>516.01056631681456</v>
      </c>
    </row>
    <row r="177" spans="1:12" x14ac:dyDescent="0.25">
      <c r="A177">
        <v>875090</v>
      </c>
      <c r="B177">
        <v>13.940999980000001</v>
      </c>
      <c r="C177">
        <v>0.59890001999999998</v>
      </c>
      <c r="D177">
        <v>546.84899901999995</v>
      </c>
      <c r="E177">
        <v>1.18700004</v>
      </c>
      <c r="F177">
        <v>972.44598388999998</v>
      </c>
      <c r="G177">
        <v>1.34630001</v>
      </c>
      <c r="H177">
        <v>9.9000003020963209E+37</v>
      </c>
      <c r="J177" s="2">
        <f>TREND(Calibration!$A$2:$A$4,Calibration!$B$2:$B$4,C177)</f>
        <v>414.39827240226748</v>
      </c>
      <c r="K177" s="2">
        <f>TREND(Calibration!$A$2:$A$4,Calibration!$C$2:$C$4,E177)</f>
        <v>460.29798273400439</v>
      </c>
      <c r="L177" s="2">
        <f>TREND(Calibration!$A$2:$A$4,Calibration!$D$2:$D$4,G177)</f>
        <v>514.24327089530459</v>
      </c>
    </row>
    <row r="178" spans="1:12" x14ac:dyDescent="0.25">
      <c r="A178">
        <v>880090</v>
      </c>
      <c r="B178">
        <v>14.12899971</v>
      </c>
      <c r="C178">
        <v>0.60210001000000002</v>
      </c>
      <c r="D178">
        <v>719.13098145000004</v>
      </c>
      <c r="E178">
        <v>1.1837999800000001</v>
      </c>
      <c r="F178">
        <v>990.08599853999999</v>
      </c>
      <c r="G178">
        <v>1.3393000399999999</v>
      </c>
      <c r="H178">
        <v>9.9000003020963209E+37</v>
      </c>
      <c r="J178" s="2">
        <f>TREND(Calibration!$A$2:$A$4,Calibration!$B$2:$B$4,C178)</f>
        <v>416.39024735922732</v>
      </c>
      <c r="K178" s="2">
        <f>TREND(Calibration!$A$2:$A$4,Calibration!$C$2:$C$4,E178)</f>
        <v>459.01156333373171</v>
      </c>
      <c r="L178" s="2">
        <f>TREND(Calibration!$A$2:$A$4,Calibration!$D$2:$D$4,G178)</f>
        <v>511.3662839879612</v>
      </c>
    </row>
    <row r="179" spans="1:12" x14ac:dyDescent="0.25">
      <c r="A179">
        <v>885091</v>
      </c>
      <c r="B179">
        <v>14.324000359999999</v>
      </c>
      <c r="C179">
        <v>0.60320001999999995</v>
      </c>
      <c r="D179">
        <v>590.70098876999998</v>
      </c>
      <c r="E179">
        <v>1.17079997</v>
      </c>
      <c r="F179">
        <v>9.9000003020963209E+37</v>
      </c>
      <c r="G179">
        <v>1.3377000100000001</v>
      </c>
      <c r="H179">
        <v>940.00097656000003</v>
      </c>
      <c r="J179" s="2">
        <f>TREND(Calibration!$A$2:$A$4,Calibration!$B$2:$B$4,C179)</f>
        <v>417.07499711544688</v>
      </c>
      <c r="K179" s="2">
        <f>TREND(Calibration!$A$2:$A$4,Calibration!$C$2:$C$4,E179)</f>
        <v>453.78557848727922</v>
      </c>
      <c r="L179" s="2">
        <f>TREND(Calibration!$A$2:$A$4,Calibration!$D$2:$D$4,G179)</f>
        <v>510.70867183228677</v>
      </c>
    </row>
    <row r="180" spans="1:12" x14ac:dyDescent="0.25">
      <c r="A180">
        <v>890091</v>
      </c>
      <c r="B180">
        <v>14.42700005</v>
      </c>
      <c r="C180">
        <v>0.60110003000000001</v>
      </c>
      <c r="D180">
        <v>764.14599609000004</v>
      </c>
      <c r="E180">
        <v>1.1627000599999999</v>
      </c>
      <c r="F180">
        <v>1281.5749511700001</v>
      </c>
      <c r="G180">
        <v>1.3377000100000001</v>
      </c>
      <c r="H180">
        <v>1362.73498535</v>
      </c>
      <c r="J180" s="2">
        <f>TREND(Calibration!$A$2:$A$4,Calibration!$B$2:$B$4,C180)</f>
        <v>415.76776568976561</v>
      </c>
      <c r="K180" s="2">
        <f>TREND(Calibration!$A$2:$A$4,Calibration!$C$2:$C$4,E180)</f>
        <v>450.52942661373226</v>
      </c>
      <c r="L180" s="2">
        <f>TREND(Calibration!$A$2:$A$4,Calibration!$D$2:$D$4,G180)</f>
        <v>510.70867183228677</v>
      </c>
    </row>
    <row r="181" spans="1:12" x14ac:dyDescent="0.25">
      <c r="A181">
        <v>895090</v>
      </c>
      <c r="B181">
        <v>14.414999959999999</v>
      </c>
      <c r="C181">
        <v>0.6038</v>
      </c>
      <c r="D181">
        <v>777.24298095999995</v>
      </c>
      <c r="E181">
        <v>1.1519000500000001</v>
      </c>
      <c r="F181">
        <v>1343.5260009799999</v>
      </c>
      <c r="G181">
        <v>1.3334000100000001</v>
      </c>
      <c r="H181">
        <v>1149.95800781</v>
      </c>
      <c r="J181" s="2">
        <f>TREND(Calibration!$A$2:$A$4,Calibration!$B$2:$B$4,C181)</f>
        <v>417.44848113717097</v>
      </c>
      <c r="K181" s="2">
        <f>TREND(Calibration!$A$2:$A$4,Calibration!$C$2:$C$4,E181)</f>
        <v>446.18783852252818</v>
      </c>
      <c r="L181" s="2">
        <f>TREND(Calibration!$A$2:$A$4,Calibration!$D$2:$D$4,G181)</f>
        <v>508.94137230077786</v>
      </c>
    </row>
    <row r="182" spans="1:12" x14ac:dyDescent="0.25">
      <c r="A182">
        <v>900090</v>
      </c>
      <c r="B182">
        <v>14.36299992</v>
      </c>
      <c r="C182">
        <v>0.59840000000000004</v>
      </c>
      <c r="D182">
        <v>730.04101562000005</v>
      </c>
      <c r="E182">
        <v>1.1476000500000001</v>
      </c>
      <c r="F182">
        <v>9.9000003020963209E+37</v>
      </c>
      <c r="G182">
        <v>1.3269000099999999</v>
      </c>
      <c r="H182">
        <v>888.44897461000005</v>
      </c>
      <c r="J182" s="2">
        <f>TREND(Calibration!$A$2:$A$4,Calibration!$B$2:$B$4,C182)</f>
        <v>414.08701289271312</v>
      </c>
      <c r="K182" s="2">
        <f>TREND(Calibration!$A$2:$A$4,Calibration!$C$2:$C$4,E182)</f>
        <v>444.45924486454288</v>
      </c>
      <c r="L182" s="2">
        <f>TREND(Calibration!$A$2:$A$4,Calibration!$D$2:$D$4,G182)</f>
        <v>506.26987300896201</v>
      </c>
    </row>
    <row r="183" spans="1:12" x14ac:dyDescent="0.25">
      <c r="A183">
        <v>905103</v>
      </c>
      <c r="B183">
        <v>14.227000240000001</v>
      </c>
      <c r="C183">
        <v>0.59840000000000004</v>
      </c>
      <c r="D183">
        <v>1104.83496094</v>
      </c>
      <c r="E183">
        <v>1.1487000000000001</v>
      </c>
      <c r="F183">
        <v>1004.47399902</v>
      </c>
      <c r="G183">
        <v>1.3242000300000001</v>
      </c>
      <c r="H183">
        <v>9.9000003020963209E+37</v>
      </c>
      <c r="J183" s="2">
        <f>TREND(Calibration!$A$2:$A$4,Calibration!$B$2:$B$4,C183)</f>
        <v>414.08701289271312</v>
      </c>
      <c r="K183" s="2">
        <f>TREND(Calibration!$A$2:$A$4,Calibration!$C$2:$C$4,E183)</f>
        <v>444.90142314224073</v>
      </c>
      <c r="L183" s="2">
        <f>TREND(Calibration!$A$2:$A$4,Calibration!$D$2:$D$4,G183)</f>
        <v>505.16018152312881</v>
      </c>
    </row>
    <row r="184" spans="1:12" x14ac:dyDescent="0.25">
      <c r="A184">
        <v>910091</v>
      </c>
      <c r="B184">
        <v>14.100000380000001</v>
      </c>
      <c r="C184">
        <v>0.59670000999999995</v>
      </c>
      <c r="D184">
        <v>1130.3289794899999</v>
      </c>
      <c r="E184">
        <v>1.1464999899999999</v>
      </c>
      <c r="F184">
        <v>927.34997558999999</v>
      </c>
      <c r="G184">
        <v>1.31719995</v>
      </c>
      <c r="H184">
        <v>1257.2619628899999</v>
      </c>
      <c r="J184" s="2">
        <f>TREND(Calibration!$A$2:$A$4,Calibration!$B$2:$B$4,C184)</f>
        <v>413.02877911476935</v>
      </c>
      <c r="K184" s="2">
        <f>TREND(Calibration!$A$2:$A$4,Calibration!$C$2:$C$4,E184)</f>
        <v>444.01702236700714</v>
      </c>
      <c r="L184" s="2">
        <f>TREND(Calibration!$A$2:$A$4,Calibration!$D$2:$D$4,G184)</f>
        <v>502.28314940579742</v>
      </c>
    </row>
    <row r="185" spans="1:12" x14ac:dyDescent="0.25">
      <c r="A185">
        <v>915091</v>
      </c>
      <c r="B185">
        <v>14.041000370000001</v>
      </c>
      <c r="C185">
        <v>0.59240000999999998</v>
      </c>
      <c r="D185">
        <v>453.11700438999998</v>
      </c>
      <c r="E185">
        <v>1.1281000400000001</v>
      </c>
      <c r="F185">
        <v>858.57000731999995</v>
      </c>
      <c r="G185">
        <v>1.3134000299999999</v>
      </c>
      <c r="H185">
        <v>903.68298340000001</v>
      </c>
      <c r="J185" s="2">
        <f>TREND(Calibration!$A$2:$A$4,Calibration!$B$2:$B$4,C185)</f>
        <v>410.35205440158995</v>
      </c>
      <c r="K185" s="2">
        <f>TREND(Calibration!$A$2:$A$4,Calibration!$C$2:$C$4,E185)</f>
        <v>436.62026960485679</v>
      </c>
      <c r="L185" s="2">
        <f>TREND(Calibration!$A$2:$A$4,Calibration!$D$2:$D$4,G185)</f>
        <v>500.72138269980405</v>
      </c>
    </row>
    <row r="186" spans="1:12" x14ac:dyDescent="0.25">
      <c r="A186">
        <v>920103</v>
      </c>
      <c r="B186">
        <v>14.022000309999999</v>
      </c>
      <c r="C186">
        <v>0.59670000999999995</v>
      </c>
      <c r="D186">
        <v>582.60198975000003</v>
      </c>
      <c r="E186">
        <v>1.12220001</v>
      </c>
      <c r="F186">
        <v>900.30102538999995</v>
      </c>
      <c r="G186">
        <v>1.30799997</v>
      </c>
      <c r="H186">
        <v>1016.24401855</v>
      </c>
      <c r="J186" s="2">
        <f>TREND(Calibration!$A$2:$A$4,Calibration!$B$2:$B$4,C186)</f>
        <v>413.02877911476935</v>
      </c>
      <c r="K186" s="2">
        <f>TREND(Calibration!$A$2:$A$4,Calibration!$C$2:$C$4,E186)</f>
        <v>434.24846624673512</v>
      </c>
      <c r="L186" s="2">
        <f>TREND(Calibration!$A$2:$A$4,Calibration!$D$2:$D$4,G186)</f>
        <v>498.50195862814826</v>
      </c>
    </row>
    <row r="187" spans="1:12" x14ac:dyDescent="0.25">
      <c r="A187">
        <v>925091</v>
      </c>
      <c r="B187">
        <v>14.00199986</v>
      </c>
      <c r="C187">
        <v>0.59840000000000004</v>
      </c>
      <c r="D187">
        <v>1344.6169433600001</v>
      </c>
      <c r="E187">
        <v>1.1226999799999999</v>
      </c>
      <c r="F187">
        <v>46.027999880000003</v>
      </c>
      <c r="G187">
        <v>1.3042000499999999</v>
      </c>
      <c r="H187">
        <v>9.9000003020963209E+37</v>
      </c>
      <c r="J187" s="2">
        <f>TREND(Calibration!$A$2:$A$4,Calibration!$B$2:$B$4,C187)</f>
        <v>414.08701289271312</v>
      </c>
      <c r="K187" s="2">
        <f>TREND(Calibration!$A$2:$A$4,Calibration!$C$2:$C$4,E187)</f>
        <v>434.44945344933575</v>
      </c>
      <c r="L187" s="2">
        <f>TREND(Calibration!$A$2:$A$4,Calibration!$D$2:$D$4,G187)</f>
        <v>496.9401919221549</v>
      </c>
    </row>
    <row r="188" spans="1:12" x14ac:dyDescent="0.25">
      <c r="A188">
        <v>930092</v>
      </c>
      <c r="B188">
        <v>14.04800034</v>
      </c>
      <c r="C188">
        <v>0.59130000999999999</v>
      </c>
      <c r="D188">
        <v>694.50799560999997</v>
      </c>
      <c r="E188">
        <v>1.1195000399999999</v>
      </c>
      <c r="F188">
        <v>401.49899291999998</v>
      </c>
      <c r="G188">
        <v>1.3004000200000001</v>
      </c>
      <c r="H188">
        <v>9.9000003020963209E+37</v>
      </c>
      <c r="J188" s="2">
        <f>TREND(Calibration!$A$2:$A$4,Calibration!$B$2:$B$4,C188)</f>
        <v>409.6673108703115</v>
      </c>
      <c r="K188" s="2">
        <f>TREND(Calibration!$A$2:$A$4,Calibration!$C$2:$C$4,E188)</f>
        <v>433.16308228888613</v>
      </c>
      <c r="L188" s="2">
        <f>TREND(Calibration!$A$2:$A$4,Calibration!$D$2:$D$4,G188)</f>
        <v>495.37838000617364</v>
      </c>
    </row>
    <row r="189" spans="1:12" x14ac:dyDescent="0.25">
      <c r="A189">
        <v>935091</v>
      </c>
      <c r="B189">
        <v>14.13899994</v>
      </c>
      <c r="C189">
        <v>0.59189999000000004</v>
      </c>
      <c r="D189">
        <v>682.42498779000005</v>
      </c>
      <c r="E189">
        <v>1.1167999500000001</v>
      </c>
      <c r="F189">
        <v>303.40798949999999</v>
      </c>
      <c r="G189">
        <v>1.29830003</v>
      </c>
      <c r="H189">
        <v>9.9000003020963209E+37</v>
      </c>
      <c r="J189" s="2">
        <f>TREND(Calibration!$A$2:$A$4,Calibration!$B$2:$B$4,C189)</f>
        <v>410.04079489203559</v>
      </c>
      <c r="K189" s="2">
        <f>TREND(Calibration!$A$2:$A$4,Calibration!$C$2:$C$4,E189)</f>
        <v>432.0776500912142</v>
      </c>
      <c r="L189" s="2">
        <f>TREND(Calibration!$A$2:$A$4,Calibration!$D$2:$D$4,G189)</f>
        <v>494.5152843449705</v>
      </c>
    </row>
    <row r="190" spans="1:12" x14ac:dyDescent="0.25">
      <c r="A190">
        <v>940091</v>
      </c>
      <c r="B190">
        <v>14.190999980000001</v>
      </c>
      <c r="C190">
        <v>0.58539998999999998</v>
      </c>
      <c r="D190">
        <v>698.66302489999998</v>
      </c>
      <c r="E190">
        <v>1.1118999700000001</v>
      </c>
      <c r="F190">
        <v>337.13400268999999</v>
      </c>
      <c r="G190">
        <v>1.2956000599999999</v>
      </c>
      <c r="H190">
        <v>9.9000003020963209E+37</v>
      </c>
      <c r="J190" s="2">
        <f>TREND(Calibration!$A$2:$A$4,Calibration!$B$2:$B$4,C190)</f>
        <v>405.99458311629922</v>
      </c>
      <c r="K190" s="2">
        <f>TREND(Calibration!$A$2:$A$4,Calibration!$C$2:$C$4,E190)</f>
        <v>430.10786535813168</v>
      </c>
      <c r="L190" s="2">
        <f>TREND(Calibration!$A$2:$A$4,Calibration!$D$2:$D$4,G190)</f>
        <v>493.40559696913601</v>
      </c>
    </row>
    <row r="191" spans="1:12" x14ac:dyDescent="0.25">
      <c r="A191">
        <v>945090</v>
      </c>
      <c r="B191">
        <v>14.149000170000001</v>
      </c>
      <c r="C191">
        <v>0.58590001000000003</v>
      </c>
      <c r="D191">
        <v>703.32800293000003</v>
      </c>
      <c r="E191">
        <v>1.11029994</v>
      </c>
      <c r="F191">
        <v>299.5</v>
      </c>
      <c r="G191">
        <v>1.2956000599999999</v>
      </c>
      <c r="H191">
        <v>9.9000003020963209E+37</v>
      </c>
      <c r="J191" s="2">
        <f>TREND(Calibration!$A$2:$A$4,Calibration!$B$2:$B$4,C191)</f>
        <v>406.30584262585364</v>
      </c>
      <c r="K191" s="2">
        <f>TREND(Calibration!$A$2:$A$4,Calibration!$C$2:$C$4,E191)</f>
        <v>429.46465565799531</v>
      </c>
      <c r="L191" s="2">
        <f>TREND(Calibration!$A$2:$A$4,Calibration!$D$2:$D$4,G191)</f>
        <v>493.40559696913601</v>
      </c>
    </row>
    <row r="192" spans="1:12" x14ac:dyDescent="0.25">
      <c r="A192">
        <v>950091</v>
      </c>
      <c r="B192">
        <v>14.135999679999999</v>
      </c>
      <c r="C192">
        <v>0.59130000999999999</v>
      </c>
      <c r="D192">
        <v>532.22100829999999</v>
      </c>
      <c r="E192">
        <v>1.10549998</v>
      </c>
      <c r="F192">
        <v>569.35101318</v>
      </c>
      <c r="G192">
        <v>1.29340005</v>
      </c>
      <c r="H192">
        <v>1063.9530029299999</v>
      </c>
      <c r="J192" s="2">
        <f>TREND(Calibration!$A$2:$A$4,Calibration!$B$2:$B$4,C192)</f>
        <v>409.6673108703115</v>
      </c>
      <c r="K192" s="2">
        <f>TREND(Calibration!$A$2:$A$4,Calibration!$C$2:$C$4,E192)</f>
        <v>427.53507881739461</v>
      </c>
      <c r="L192" s="2">
        <f>TREND(Calibration!$A$2:$A$4,Calibration!$D$2:$D$4,G192)</f>
        <v>492.50139309883025</v>
      </c>
    </row>
    <row r="193" spans="1:12" x14ac:dyDescent="0.25">
      <c r="A193">
        <v>955091</v>
      </c>
      <c r="B193">
        <v>13.998999599999999</v>
      </c>
      <c r="C193">
        <v>0.58429998000000005</v>
      </c>
      <c r="D193">
        <v>1291.6850585899999</v>
      </c>
      <c r="E193">
        <v>1.10380006</v>
      </c>
      <c r="F193">
        <v>498.31698607999999</v>
      </c>
      <c r="G193">
        <v>1.2912000400000001</v>
      </c>
      <c r="H193">
        <v>9.9000003020963209E+37</v>
      </c>
      <c r="J193" s="2">
        <f>TREND(Calibration!$A$2:$A$4,Calibration!$B$2:$B$4,C193)</f>
        <v>405.30983336007961</v>
      </c>
      <c r="K193" s="2">
        <f>TREND(Calibration!$A$2:$A$4,Calibration!$C$2:$C$4,E193)</f>
        <v>426.85171348458471</v>
      </c>
      <c r="L193" s="2">
        <f>TREND(Calibration!$A$2:$A$4,Calibration!$D$2:$D$4,G193)</f>
        <v>491.59718922852448</v>
      </c>
    </row>
    <row r="194" spans="1:12" x14ac:dyDescent="0.25">
      <c r="A194">
        <v>960091</v>
      </c>
      <c r="B194">
        <v>13.95400047</v>
      </c>
      <c r="C194">
        <v>0.58969998000000001</v>
      </c>
      <c r="D194">
        <v>582.62597656000003</v>
      </c>
      <c r="E194">
        <v>1.1022000300000001</v>
      </c>
      <c r="F194">
        <v>813.30603026999995</v>
      </c>
      <c r="G194">
        <v>1.2912000400000001</v>
      </c>
      <c r="H194">
        <v>9.9000003020963209E+37</v>
      </c>
      <c r="J194" s="2">
        <f>TREND(Calibration!$A$2:$A$4,Calibration!$B$2:$B$4,C194)</f>
        <v>408.67130160453746</v>
      </c>
      <c r="K194" s="2">
        <f>TREND(Calibration!$A$2:$A$4,Calibration!$C$2:$C$4,E194)</f>
        <v>426.2085037844484</v>
      </c>
      <c r="L194" s="2">
        <f>TREND(Calibration!$A$2:$A$4,Calibration!$D$2:$D$4,G194)</f>
        <v>491.59718922852448</v>
      </c>
    </row>
    <row r="195" spans="1:12" x14ac:dyDescent="0.25">
      <c r="A195">
        <v>965102</v>
      </c>
      <c r="B195">
        <v>13.92199993</v>
      </c>
      <c r="C195">
        <v>0.58539998999999998</v>
      </c>
      <c r="D195">
        <v>613.14202881000006</v>
      </c>
      <c r="E195">
        <v>1.0979000299999999</v>
      </c>
      <c r="F195">
        <v>802.77001953000001</v>
      </c>
      <c r="G195">
        <v>1.28750002</v>
      </c>
      <c r="H195">
        <v>1006.52001953</v>
      </c>
      <c r="J195" s="2">
        <f>TREND(Calibration!$A$2:$A$4,Calibration!$B$2:$B$4,C195)</f>
        <v>405.99458311629922</v>
      </c>
      <c r="K195" s="2">
        <f>TREND(Calibration!$A$2:$A$4,Calibration!$C$2:$C$4,E195)</f>
        <v>424.47991012646304</v>
      </c>
      <c r="L195" s="2">
        <f>TREND(Calibration!$A$2:$A$4,Calibration!$D$2:$D$4,G195)</f>
        <v>490.0764814116468</v>
      </c>
    </row>
    <row r="196" spans="1:12" x14ac:dyDescent="0.25">
      <c r="A196">
        <v>970091</v>
      </c>
      <c r="B196">
        <v>13.902000429999999</v>
      </c>
      <c r="C196">
        <v>0.59509999000000002</v>
      </c>
      <c r="D196">
        <v>664.65197753999996</v>
      </c>
      <c r="E196">
        <v>1.0989999800000001</v>
      </c>
      <c r="F196">
        <v>653.43499756000006</v>
      </c>
      <c r="G196">
        <v>1.28149998</v>
      </c>
      <c r="H196">
        <v>9.9000003020963209E+37</v>
      </c>
      <c r="J196" s="2">
        <f>TREND(Calibration!$A$2:$A$4,Calibration!$B$2:$B$4,C196)</f>
        <v>412.03277607393653</v>
      </c>
      <c r="K196" s="2">
        <f>TREND(Calibration!$A$2:$A$4,Calibration!$C$2:$C$4,E196)</f>
        <v>424.922088404161</v>
      </c>
      <c r="L196" s="2">
        <f>TREND(Calibration!$A$2:$A$4,Calibration!$D$2:$D$4,G196)</f>
        <v>487.61046562535967</v>
      </c>
    </row>
    <row r="197" spans="1:12" x14ac:dyDescent="0.25">
      <c r="A197">
        <v>975090</v>
      </c>
      <c r="B197">
        <v>13.944000239999999</v>
      </c>
      <c r="C197">
        <v>0.59729999</v>
      </c>
      <c r="D197">
        <v>1020.22601318</v>
      </c>
      <c r="E197">
        <v>1.0941000000000001</v>
      </c>
      <c r="F197">
        <v>724.81597899999997</v>
      </c>
      <c r="G197">
        <v>1.28040004</v>
      </c>
      <c r="H197">
        <v>972.09698486000002</v>
      </c>
      <c r="J197" s="2">
        <f>TREND(Calibration!$A$2:$A$4,Calibration!$B$2:$B$4,C197)</f>
        <v>413.40226313649345</v>
      </c>
      <c r="K197" s="2">
        <f>TREND(Calibration!$A$2:$A$4,Calibration!$C$2:$C$4,E197)</f>
        <v>422.95230367107848</v>
      </c>
      <c r="L197" s="2">
        <f>TREND(Calibration!$A$2:$A$4,Calibration!$D$2:$D$4,G197)</f>
        <v>487.15839040519973</v>
      </c>
    </row>
    <row r="198" spans="1:12" x14ac:dyDescent="0.25">
      <c r="A198">
        <v>980091</v>
      </c>
      <c r="B198">
        <v>14.050999640000001</v>
      </c>
      <c r="C198">
        <v>0.59729999</v>
      </c>
      <c r="D198">
        <v>783.28399658000001</v>
      </c>
      <c r="E198">
        <v>1.0887000600000001</v>
      </c>
      <c r="F198">
        <v>1200.6600341799999</v>
      </c>
      <c r="G198">
        <v>1.2755999600000001</v>
      </c>
      <c r="H198">
        <v>9.9000003020963209E+37</v>
      </c>
      <c r="J198" s="2">
        <f>TREND(Calibration!$A$2:$A$4,Calibration!$B$2:$B$4,C198)</f>
        <v>413.40226313649345</v>
      </c>
      <c r="K198" s="2">
        <f>TREND(Calibration!$A$2:$A$4,Calibration!$C$2:$C$4,E198)</f>
        <v>420.7815357553805</v>
      </c>
      <c r="L198" s="2">
        <f>TREND(Calibration!$A$2:$A$4,Calibration!$D$2:$D$4,G198)</f>
        <v>485.18555804817527</v>
      </c>
    </row>
    <row r="199" spans="1:12" x14ac:dyDescent="0.25">
      <c r="A199">
        <v>985090</v>
      </c>
      <c r="B199">
        <v>14.21700001</v>
      </c>
      <c r="C199">
        <v>0.59619999000000001</v>
      </c>
      <c r="D199">
        <v>774.96197510000002</v>
      </c>
      <c r="E199">
        <v>1.0854999999999999</v>
      </c>
      <c r="F199">
        <v>1286.48498535</v>
      </c>
      <c r="G199">
        <v>1.2702000099999999</v>
      </c>
      <c r="H199">
        <v>1269.1920166</v>
      </c>
      <c r="J199" s="2">
        <f>TREND(Calibration!$A$2:$A$4,Calibration!$B$2:$B$4,C199)</f>
        <v>412.71751960521499</v>
      </c>
      <c r="K199" s="2">
        <f>TREND(Calibration!$A$2:$A$4,Calibration!$C$2:$C$4,E199)</f>
        <v>419.49511635510777</v>
      </c>
      <c r="L199" s="2">
        <f>TREND(Calibration!$A$2:$A$4,Calibration!$D$2:$D$4,G199)</f>
        <v>482.96617918650747</v>
      </c>
    </row>
    <row r="200" spans="1:12" x14ac:dyDescent="0.25">
      <c r="A200">
        <v>990091</v>
      </c>
      <c r="B200">
        <v>14.291000370000001</v>
      </c>
      <c r="C200">
        <v>0.59030002000000004</v>
      </c>
      <c r="D200">
        <v>613.10198975000003</v>
      </c>
      <c r="E200">
        <v>1.0816999700000001</v>
      </c>
      <c r="F200">
        <v>1020.14001465</v>
      </c>
      <c r="G200">
        <v>1.2696000300000001</v>
      </c>
      <c r="H200">
        <v>1299.5670166</v>
      </c>
      <c r="J200" s="2">
        <f>TREND(Calibration!$A$2:$A$4,Calibration!$B$2:$B$4,C200)</f>
        <v>409.04482297590869</v>
      </c>
      <c r="K200" s="2">
        <f>TREND(Calibration!$A$2:$A$4,Calibration!$C$2:$C$4,E200)</f>
        <v>417.96750989972321</v>
      </c>
      <c r="L200" s="2">
        <f>TREND(Calibration!$A$2:$A$4,Calibration!$D$2:$D$4,G200)</f>
        <v>482.71958747187614</v>
      </c>
    </row>
    <row r="201" spans="1:12" x14ac:dyDescent="0.25">
      <c r="A201">
        <v>995091</v>
      </c>
      <c r="B201">
        <v>14.277999879999999</v>
      </c>
      <c r="C201">
        <v>0.59780001999999999</v>
      </c>
      <c r="D201">
        <v>638.64898682</v>
      </c>
      <c r="E201">
        <v>1.0806000200000001</v>
      </c>
      <c r="F201">
        <v>972.59399413999995</v>
      </c>
      <c r="G201">
        <v>1.2659000199999999</v>
      </c>
      <c r="H201">
        <v>881.97399901999995</v>
      </c>
      <c r="J201" s="2">
        <f>TREND(Calibration!$A$2:$A$4,Calibration!$B$2:$B$4,C201)</f>
        <v>413.71352887098902</v>
      </c>
      <c r="K201" s="2">
        <f>TREND(Calibration!$A$2:$A$4,Calibration!$C$2:$C$4,E201)</f>
        <v>417.52533162202536</v>
      </c>
      <c r="L201" s="2">
        <f>TREND(Calibration!$A$2:$A$4,Calibration!$D$2:$D$4,G201)</f>
        <v>481.19888376499739</v>
      </c>
    </row>
    <row r="202" spans="1:12" x14ac:dyDescent="0.25">
      <c r="A202">
        <v>1000090</v>
      </c>
      <c r="B202">
        <v>14.15799999</v>
      </c>
      <c r="C202">
        <v>0.59509999000000002</v>
      </c>
      <c r="D202">
        <v>848.67797852000001</v>
      </c>
      <c r="E202">
        <v>1.07679999</v>
      </c>
      <c r="F202">
        <v>792.22998046999999</v>
      </c>
      <c r="G202">
        <v>1.26479995</v>
      </c>
      <c r="H202">
        <v>1140.2199707</v>
      </c>
      <c r="J202" s="2">
        <f>TREND(Calibration!$A$2:$A$4,Calibration!$B$2:$B$4,C202)</f>
        <v>412.03277607393653</v>
      </c>
      <c r="K202" s="2">
        <f>TREND(Calibration!$A$2:$A$4,Calibration!$C$2:$C$4,E202)</f>
        <v>415.99772516664069</v>
      </c>
      <c r="L202" s="2">
        <f>TREND(Calibration!$A$2:$A$4,Calibration!$D$2:$D$4,G202)</f>
        <v>480.74675511485168</v>
      </c>
    </row>
    <row r="203" spans="1:12" x14ac:dyDescent="0.25">
      <c r="A203">
        <v>1005091</v>
      </c>
      <c r="B203">
        <v>14.050999640000001</v>
      </c>
      <c r="C203">
        <v>0.59030002000000004</v>
      </c>
      <c r="D203">
        <v>853.83898925999995</v>
      </c>
      <c r="E203">
        <v>1.0724999900000001</v>
      </c>
      <c r="F203">
        <v>1131.7430419899999</v>
      </c>
      <c r="G203">
        <v>1.2615000000000001</v>
      </c>
      <c r="H203">
        <v>883.75097656000003</v>
      </c>
      <c r="J203" s="2">
        <f>TREND(Calibration!$A$2:$A$4,Calibration!$B$2:$B$4,C203)</f>
        <v>409.04482297590869</v>
      </c>
      <c r="K203" s="2">
        <f>TREND(Calibration!$A$2:$A$4,Calibration!$C$2:$C$4,E203)</f>
        <v>414.26913150865539</v>
      </c>
      <c r="L203" s="2">
        <f>TREND(Calibration!$A$2:$A$4,Calibration!$D$2:$D$4,G203)</f>
        <v>479.39047602438586</v>
      </c>
    </row>
    <row r="204" spans="1:12" x14ac:dyDescent="0.25">
      <c r="A204">
        <v>1010090</v>
      </c>
      <c r="B204">
        <v>13.930999760000001</v>
      </c>
      <c r="C204">
        <v>0.59350002000000002</v>
      </c>
      <c r="D204">
        <v>832.85601807</v>
      </c>
      <c r="E204">
        <v>1.0671000500000001</v>
      </c>
      <c r="F204">
        <v>866.62799071999996</v>
      </c>
      <c r="G204">
        <v>1.2567000399999999</v>
      </c>
      <c r="H204">
        <v>992.42700194999998</v>
      </c>
      <c r="J204" s="2">
        <f>TREND(Calibration!$A$2:$A$4,Calibration!$B$2:$B$4,C204)</f>
        <v>411.03680415780963</v>
      </c>
      <c r="K204" s="2">
        <f>TREND(Calibration!$A$2:$A$4,Calibration!$C$2:$C$4,E204)</f>
        <v>412.09836359295741</v>
      </c>
      <c r="L204" s="2">
        <f>TREND(Calibration!$A$2:$A$4,Calibration!$D$2:$D$4,G204)</f>
        <v>477.41769298734823</v>
      </c>
    </row>
    <row r="205" spans="1:12" x14ac:dyDescent="0.25">
      <c r="A205">
        <v>1015090</v>
      </c>
      <c r="B205">
        <v>13.850000380000001</v>
      </c>
      <c r="C205">
        <v>0.58759998999999996</v>
      </c>
      <c r="D205">
        <v>794.11798095999995</v>
      </c>
      <c r="E205">
        <v>1.06229997</v>
      </c>
      <c r="F205">
        <v>1002.940979</v>
      </c>
      <c r="G205">
        <v>1.25989997</v>
      </c>
      <c r="H205">
        <v>850.90002441000001</v>
      </c>
      <c r="J205" s="2">
        <f>TREND(Calibration!$A$2:$A$4,Calibration!$B$2:$B$4,C205)</f>
        <v>407.36407017885614</v>
      </c>
      <c r="K205" s="2">
        <f>TREND(Calibration!$A$2:$A$4,Calibration!$C$2:$C$4,E205)</f>
        <v>410.16873851253365</v>
      </c>
      <c r="L205" s="2">
        <f>TREND(Calibration!$A$2:$A$4,Calibration!$D$2:$D$4,G205)</f>
        <v>478.73286386871143</v>
      </c>
    </row>
    <row r="206" spans="1:12" x14ac:dyDescent="0.25">
      <c r="A206">
        <v>1020090</v>
      </c>
      <c r="B206">
        <v>13.852999690000001</v>
      </c>
      <c r="C206">
        <v>0.58810001999999995</v>
      </c>
      <c r="D206">
        <v>899.48498534999999</v>
      </c>
      <c r="E206">
        <v>1.06060004</v>
      </c>
      <c r="F206">
        <v>1134.60998535</v>
      </c>
      <c r="G206">
        <v>1.25510001</v>
      </c>
      <c r="H206">
        <v>795.54998779000005</v>
      </c>
      <c r="J206" s="2">
        <f>TREND(Calibration!$A$2:$A$4,Calibration!$B$2:$B$4,C206)</f>
        <v>407.67533591335172</v>
      </c>
      <c r="K206" s="2">
        <f>TREND(Calibration!$A$2:$A$4,Calibration!$C$2:$C$4,E206)</f>
        <v>409.48536915973853</v>
      </c>
      <c r="L206" s="2">
        <f>TREND(Calibration!$A$2:$A$4,Calibration!$D$2:$D$4,G206)</f>
        <v>476.76008083167392</v>
      </c>
    </row>
    <row r="207" spans="1:12" x14ac:dyDescent="0.25">
      <c r="A207">
        <v>1025090</v>
      </c>
      <c r="B207">
        <v>13.940999980000001</v>
      </c>
      <c r="C207">
        <v>0.58810001999999995</v>
      </c>
      <c r="D207">
        <v>881.98999022999999</v>
      </c>
      <c r="E207">
        <v>1.0600999600000001</v>
      </c>
      <c r="F207">
        <v>867.35198975000003</v>
      </c>
      <c r="G207">
        <v>1.2447999700000001</v>
      </c>
      <c r="H207">
        <v>814.06701659999999</v>
      </c>
      <c r="J207" s="2">
        <f>TREND(Calibration!$A$2:$A$4,Calibration!$B$2:$B$4,C207)</f>
        <v>407.67533591335172</v>
      </c>
      <c r="K207" s="2">
        <f>TREND(Calibration!$A$2:$A$4,Calibration!$C$2:$C$4,E207)</f>
        <v>409.28433773730012</v>
      </c>
      <c r="L207" s="2">
        <f>TREND(Calibration!$A$2:$A$4,Calibration!$D$2:$D$4,G207)</f>
        <v>472.52676551387788</v>
      </c>
    </row>
    <row r="208" spans="1:12" x14ac:dyDescent="0.25">
      <c r="A208">
        <v>1030091</v>
      </c>
      <c r="B208">
        <v>14.135999679999999</v>
      </c>
      <c r="C208">
        <v>0.59619999000000001</v>
      </c>
      <c r="D208">
        <v>1055.3549804700001</v>
      </c>
      <c r="E208">
        <v>1.05630004</v>
      </c>
      <c r="F208">
        <v>561.23498534999999</v>
      </c>
      <c r="G208">
        <v>1.2443000099999999</v>
      </c>
      <c r="H208">
        <v>839.32702637</v>
      </c>
      <c r="J208" s="2">
        <f>TREND(Calibration!$A$2:$A$4,Calibration!$B$2:$B$4,C208)</f>
        <v>412.71751960521499</v>
      </c>
      <c r="K208" s="2">
        <f>TREND(Calibration!$A$2:$A$4,Calibration!$C$2:$C$4,E208)</f>
        <v>407.75677550175322</v>
      </c>
      <c r="L208" s="2">
        <f>TREND(Calibration!$A$2:$A$4,Calibration!$D$2:$D$4,G208)</f>
        <v>472.3212820083491</v>
      </c>
    </row>
    <row r="209" spans="1:12" x14ac:dyDescent="0.25">
      <c r="A209">
        <v>1035090</v>
      </c>
      <c r="B209">
        <v>14.303999900000001</v>
      </c>
      <c r="C209">
        <v>0.59570003000000005</v>
      </c>
      <c r="D209">
        <v>1000.80200195</v>
      </c>
      <c r="E209">
        <v>1.0542000499999999</v>
      </c>
      <c r="F209">
        <v>447.45700073</v>
      </c>
      <c r="G209">
        <v>1.24319994</v>
      </c>
      <c r="H209">
        <v>1217.6450195299999</v>
      </c>
      <c r="J209" s="2">
        <f>TREND(Calibration!$A$2:$A$4,Calibration!$B$2:$B$4,C209)</f>
        <v>412.40629744530776</v>
      </c>
      <c r="K209" s="2">
        <f>TREND(Calibration!$A$2:$A$4,Calibration!$C$2:$C$4,E209)</f>
        <v>406.91258261900145</v>
      </c>
      <c r="L209" s="2">
        <f>TREND(Calibration!$A$2:$A$4,Calibration!$D$2:$D$4,G209)</f>
        <v>471.86915335820333</v>
      </c>
    </row>
    <row r="210" spans="1:12" x14ac:dyDescent="0.25">
      <c r="A210">
        <v>1040091</v>
      </c>
      <c r="B210">
        <v>14.38899994</v>
      </c>
      <c r="C210">
        <v>0.60000001999999997</v>
      </c>
      <c r="D210">
        <v>1238.5119628899999</v>
      </c>
      <c r="E210">
        <v>1.0946999799999999</v>
      </c>
      <c r="F210">
        <v>236.81100463999999</v>
      </c>
      <c r="G210">
        <v>1.2404999699999999</v>
      </c>
      <c r="H210">
        <v>814.08001708999996</v>
      </c>
      <c r="J210" s="2">
        <f>TREND(Calibration!$A$2:$A$4,Calibration!$B$2:$B$4,C210)</f>
        <v>415.08301593354594</v>
      </c>
      <c r="K210" s="2">
        <f>TREND(Calibration!$A$2:$A$4,Calibration!$C$2:$C$4,E210)</f>
        <v>423.19349474617559</v>
      </c>
      <c r="L210" s="2">
        <f>TREND(Calibration!$A$2:$A$4,Calibration!$D$2:$D$4,G210)</f>
        <v>470.75946598236885</v>
      </c>
    </row>
    <row r="211" spans="1:12" x14ac:dyDescent="0.25">
      <c r="A211">
        <v>1045090</v>
      </c>
      <c r="B211">
        <v>14.40799999</v>
      </c>
      <c r="C211">
        <v>0.60430002000000005</v>
      </c>
      <c r="D211">
        <v>1105.14099121</v>
      </c>
      <c r="E211">
        <v>1.0681999900000001</v>
      </c>
      <c r="F211">
        <v>216.29499817000001</v>
      </c>
      <c r="G211">
        <v>1.23670006</v>
      </c>
      <c r="H211">
        <v>926.86901854999996</v>
      </c>
      <c r="J211" s="2">
        <f>TREND(Calibration!$A$2:$A$4,Calibration!$B$2:$B$4,C211)</f>
        <v>417.75974064672545</v>
      </c>
      <c r="K211" s="2">
        <f>TREND(Calibration!$A$2:$A$4,Calibration!$C$2:$C$4,E211)</f>
        <v>412.54053785067009</v>
      </c>
      <c r="L211" s="2">
        <f>TREND(Calibration!$A$2:$A$4,Calibration!$D$2:$D$4,G211)</f>
        <v>469.19770338637449</v>
      </c>
    </row>
    <row r="212" spans="1:12" x14ac:dyDescent="0.25">
      <c r="A212">
        <v>1050090</v>
      </c>
      <c r="B212">
        <v>14.324000359999999</v>
      </c>
      <c r="C212">
        <v>0.6038</v>
      </c>
      <c r="D212">
        <v>9.9000003020963209E+37</v>
      </c>
      <c r="E212">
        <v>1.05359995</v>
      </c>
      <c r="F212">
        <v>-9.9000003020963209E+37</v>
      </c>
      <c r="G212">
        <v>1.2323999400000001</v>
      </c>
      <c r="H212">
        <v>9.9000003020963209E+37</v>
      </c>
      <c r="J212" s="2">
        <f>TREND(Calibration!$A$2:$A$4,Calibration!$B$2:$B$4,C212)</f>
        <v>417.44848113717097</v>
      </c>
      <c r="K212" s="2">
        <f>TREND(Calibration!$A$2:$A$4,Calibration!$C$2:$C$4,E212)</f>
        <v>406.67134330408123</v>
      </c>
      <c r="L212" s="2">
        <f>TREND(Calibration!$A$2:$A$4,Calibration!$D$2:$D$4,G212)</f>
        <v>467.43035453487869</v>
      </c>
    </row>
    <row r="213" spans="1:12" x14ac:dyDescent="0.25">
      <c r="A213">
        <v>1055091</v>
      </c>
      <c r="B213">
        <v>14.274999619999999</v>
      </c>
      <c r="C213">
        <v>0.60809999999999997</v>
      </c>
      <c r="D213">
        <v>9.9000003020963209E+37</v>
      </c>
      <c r="E213">
        <v>1.1507999900000001</v>
      </c>
      <c r="F213">
        <v>-151.72200011999999</v>
      </c>
      <c r="G213">
        <v>1.2323999400000001</v>
      </c>
      <c r="H213">
        <v>1128.2399902300001</v>
      </c>
      <c r="J213" s="2">
        <f>TREND(Calibration!$A$2:$A$4,Calibration!$B$2:$B$4,C213)</f>
        <v>420.12520585035037</v>
      </c>
      <c r="K213" s="2">
        <f>TREND(Calibration!$A$2:$A$4,Calibration!$C$2:$C$4,E213)</f>
        <v>445.7456160249925</v>
      </c>
      <c r="L213" s="2">
        <f>TREND(Calibration!$A$2:$A$4,Calibration!$D$2:$D$4,G213)</f>
        <v>467.43035453487869</v>
      </c>
    </row>
    <row r="214" spans="1:12" x14ac:dyDescent="0.25">
      <c r="A214">
        <v>1060091</v>
      </c>
      <c r="B214">
        <v>14.18799973</v>
      </c>
      <c r="C214">
        <v>0.61080003000000005</v>
      </c>
      <c r="D214">
        <v>1027.8969726600001</v>
      </c>
      <c r="E214">
        <v>1.2437000300000001</v>
      </c>
      <c r="F214">
        <v>-34.651000979999999</v>
      </c>
      <c r="G214">
        <v>1.2302000500000001</v>
      </c>
      <c r="H214">
        <v>1195.4029541</v>
      </c>
      <c r="J214" s="2">
        <f>TREND(Calibration!$A$2:$A$4,Calibration!$B$2:$B$4,C214)</f>
        <v>421.80595864740297</v>
      </c>
      <c r="K214" s="2">
        <f>TREND(Calibration!$A$2:$A$4,Calibration!$C$2:$C$4,E214)</f>
        <v>483.09129508791841</v>
      </c>
      <c r="L214" s="2">
        <f>TREND(Calibration!$A$2:$A$4,Calibration!$D$2:$D$4,G214)</f>
        <v>466.52619998455981</v>
      </c>
    </row>
    <row r="215" spans="1:12" x14ac:dyDescent="0.25">
      <c r="A215">
        <v>1065090</v>
      </c>
      <c r="B215">
        <v>14.097000120000001</v>
      </c>
      <c r="C215">
        <v>0.61080003000000005</v>
      </c>
      <c r="D215">
        <v>1065.14099121</v>
      </c>
      <c r="E215">
        <v>1.11839998</v>
      </c>
      <c r="F215">
        <v>-3.5250001000000002</v>
      </c>
      <c r="G215">
        <v>1.2280999399999999</v>
      </c>
      <c r="H215">
        <v>9.9000003020963209E+37</v>
      </c>
      <c r="J215" s="2">
        <f>TREND(Calibration!$A$2:$A$4,Calibration!$B$2:$B$4,C215)</f>
        <v>421.80595864740297</v>
      </c>
      <c r="K215" s="2">
        <f>TREND(Calibration!$A$2:$A$4,Calibration!$C$2:$C$4,E215)</f>
        <v>432.72085979135045</v>
      </c>
      <c r="L215" s="2">
        <f>TREND(Calibration!$A$2:$A$4,Calibration!$D$2:$D$4,G215)</f>
        <v>465.66305500336972</v>
      </c>
    </row>
    <row r="216" spans="1:12" x14ac:dyDescent="0.25">
      <c r="A216">
        <v>1070090</v>
      </c>
      <c r="B216">
        <v>14.024999619999999</v>
      </c>
      <c r="C216">
        <v>0.60540002999999998</v>
      </c>
      <c r="D216">
        <v>1080.4229736299999</v>
      </c>
      <c r="E216">
        <v>1.08329999</v>
      </c>
      <c r="F216">
        <v>-9.9000003020963209E+37</v>
      </c>
      <c r="G216">
        <v>1.2302000500000001</v>
      </c>
      <c r="H216">
        <v>9.9000003020963209E+37</v>
      </c>
      <c r="J216" s="2">
        <f>TREND(Calibration!$A$2:$A$4,Calibration!$B$2:$B$4,C216)</f>
        <v>418.44449040294501</v>
      </c>
      <c r="K216" s="2">
        <f>TREND(Calibration!$A$2:$A$4,Calibration!$C$2:$C$4,E216)</f>
        <v>418.61071557987424</v>
      </c>
      <c r="L216" s="2">
        <f>TREND(Calibration!$A$2:$A$4,Calibration!$D$2:$D$4,G216)</f>
        <v>466.52619998455981</v>
      </c>
    </row>
    <row r="217" spans="1:12" x14ac:dyDescent="0.25">
      <c r="A217">
        <v>1075090</v>
      </c>
      <c r="B217">
        <v>13.940999980000001</v>
      </c>
      <c r="C217">
        <v>0.60540002999999998</v>
      </c>
      <c r="D217">
        <v>940.17700194999998</v>
      </c>
      <c r="E217">
        <v>1.0854999999999999</v>
      </c>
      <c r="F217">
        <v>-192.13800049</v>
      </c>
      <c r="G217">
        <v>1.2290999899999999</v>
      </c>
      <c r="H217">
        <v>9.9000003020963209E+37</v>
      </c>
      <c r="J217" s="2">
        <f>TREND(Calibration!$A$2:$A$4,Calibration!$B$2:$B$4,C217)</f>
        <v>418.44449040294501</v>
      </c>
      <c r="K217" s="2">
        <f>TREND(Calibration!$A$2:$A$4,Calibration!$C$2:$C$4,E217)</f>
        <v>419.49511635510777</v>
      </c>
      <c r="L217" s="2">
        <f>TREND(Calibration!$A$2:$A$4,Calibration!$D$2:$D$4,G217)</f>
        <v>466.07407544441287</v>
      </c>
    </row>
    <row r="218" spans="1:12" x14ac:dyDescent="0.25">
      <c r="A218">
        <v>1080087</v>
      </c>
      <c r="B218">
        <v>13.963999749999999</v>
      </c>
      <c r="C218">
        <v>0.6038</v>
      </c>
      <c r="D218">
        <v>862.39898682</v>
      </c>
      <c r="E218">
        <v>1.08819997</v>
      </c>
      <c r="F218">
        <v>124.51200104</v>
      </c>
      <c r="G218">
        <v>1.2270000000000001</v>
      </c>
      <c r="H218">
        <v>9.9000003020963209E+37</v>
      </c>
      <c r="J218" s="2">
        <f>TREND(Calibration!$A$2:$A$4,Calibration!$B$2:$B$4,C218)</f>
        <v>417.44848113717097</v>
      </c>
      <c r="K218" s="2">
        <f>TREND(Calibration!$A$2:$A$4,Calibration!$C$2:$C$4,E218)</f>
        <v>420.58050031295681</v>
      </c>
      <c r="L218" s="2">
        <f>TREND(Calibration!$A$2:$A$4,Calibration!$D$2:$D$4,G218)</f>
        <v>465.21097978320984</v>
      </c>
    </row>
    <row r="219" spans="1:12" x14ac:dyDescent="0.25">
      <c r="A219">
        <v>1085084</v>
      </c>
      <c r="B219">
        <v>14.050999640000001</v>
      </c>
      <c r="C219">
        <v>0.60110003000000001</v>
      </c>
      <c r="D219">
        <v>849.05297852000001</v>
      </c>
      <c r="E219">
        <v>1.08819997</v>
      </c>
      <c r="F219">
        <v>132.51100159000001</v>
      </c>
      <c r="G219">
        <v>1.22640002</v>
      </c>
      <c r="H219">
        <v>9.9000003020963209E+37</v>
      </c>
      <c r="J219" s="2">
        <f>TREND(Calibration!$A$2:$A$4,Calibration!$B$2:$B$4,C219)</f>
        <v>415.76776568976561</v>
      </c>
      <c r="K219" s="2">
        <f>TREND(Calibration!$A$2:$A$4,Calibration!$C$2:$C$4,E219)</f>
        <v>420.58050031295681</v>
      </c>
      <c r="L219" s="2">
        <f>TREND(Calibration!$A$2:$A$4,Calibration!$D$2:$D$4,G219)</f>
        <v>464.96438806857844</v>
      </c>
    </row>
    <row r="220" spans="1:12" x14ac:dyDescent="0.25">
      <c r="A220">
        <v>1090084</v>
      </c>
      <c r="B220">
        <v>14.11900043</v>
      </c>
      <c r="C220">
        <v>0.59460002000000001</v>
      </c>
      <c r="D220">
        <v>825.85601807</v>
      </c>
      <c r="E220">
        <v>1.07360005</v>
      </c>
      <c r="F220">
        <v>16.78700066</v>
      </c>
      <c r="G220">
        <v>1.2270000000000001</v>
      </c>
      <c r="H220">
        <v>9.9000003020963209E+37</v>
      </c>
      <c r="J220" s="2">
        <f>TREND(Calibration!$A$2:$A$4,Calibration!$B$2:$B$4,C220)</f>
        <v>411.72154768908808</v>
      </c>
      <c r="K220" s="2">
        <f>TREND(Calibration!$A$2:$A$4,Calibration!$C$2:$C$4,E220)</f>
        <v>414.71135400619102</v>
      </c>
      <c r="L220" s="2">
        <f>TREND(Calibration!$A$2:$A$4,Calibration!$D$2:$D$4,G220)</f>
        <v>465.21097978320984</v>
      </c>
    </row>
    <row r="221" spans="1:12" x14ac:dyDescent="0.25">
      <c r="A221">
        <v>1095084</v>
      </c>
      <c r="B221">
        <v>14.1420002</v>
      </c>
      <c r="C221">
        <v>0.59729999</v>
      </c>
      <c r="D221">
        <v>727.47198486000002</v>
      </c>
      <c r="E221">
        <v>1.07360005</v>
      </c>
      <c r="F221">
        <v>121.8730011</v>
      </c>
      <c r="G221">
        <v>1.2226999999999999</v>
      </c>
      <c r="H221">
        <v>9.9000003020963209E+37</v>
      </c>
      <c r="J221" s="2">
        <f>TREND(Calibration!$A$2:$A$4,Calibration!$B$2:$B$4,C221)</f>
        <v>413.40226313649345</v>
      </c>
      <c r="K221" s="2">
        <f>TREND(Calibration!$A$2:$A$4,Calibration!$C$2:$C$4,E221)</f>
        <v>414.71135400619102</v>
      </c>
      <c r="L221" s="2">
        <f>TREND(Calibration!$A$2:$A$4,Calibration!$D$2:$D$4,G221)</f>
        <v>463.44368025170081</v>
      </c>
    </row>
    <row r="222" spans="1:12" x14ac:dyDescent="0.25">
      <c r="A222">
        <v>1100089</v>
      </c>
      <c r="B222">
        <v>14.21700001</v>
      </c>
      <c r="C222">
        <v>0.59840000000000004</v>
      </c>
      <c r="D222">
        <v>548.33099364999998</v>
      </c>
      <c r="E222">
        <v>1.1373000099999999</v>
      </c>
      <c r="F222">
        <v>750.07202147999999</v>
      </c>
      <c r="G222">
        <v>1.2216000600000001</v>
      </c>
      <c r="H222">
        <v>934.94000243999994</v>
      </c>
      <c r="J222" s="2">
        <f>TREND(Calibration!$A$2:$A$4,Calibration!$B$2:$B$4,C222)</f>
        <v>414.08701289271312</v>
      </c>
      <c r="K222" s="2">
        <f>TREND(Calibration!$A$2:$A$4,Calibration!$C$2:$C$4,E222)</f>
        <v>440.31864397593932</v>
      </c>
      <c r="L222" s="2">
        <f>TREND(Calibration!$A$2:$A$4,Calibration!$D$2:$D$4,G222)</f>
        <v>462.99160503154093</v>
      </c>
    </row>
    <row r="223" spans="1:12" x14ac:dyDescent="0.25">
      <c r="A223">
        <v>1105089</v>
      </c>
      <c r="B223">
        <v>14.178000450000001</v>
      </c>
      <c r="C223">
        <v>0.59890001999999998</v>
      </c>
      <c r="D223">
        <v>1080.80505371</v>
      </c>
      <c r="E223">
        <v>1.30200005</v>
      </c>
      <c r="F223">
        <v>436.02398682</v>
      </c>
      <c r="G223">
        <v>1.2216000600000001</v>
      </c>
      <c r="H223">
        <v>9.9000003020963209E+37</v>
      </c>
      <c r="J223" s="2">
        <f>TREND(Calibration!$A$2:$A$4,Calibration!$B$2:$B$4,C223)</f>
        <v>414.39827240226748</v>
      </c>
      <c r="K223" s="2">
        <f>TREND(Calibration!$A$2:$A$4,Calibration!$C$2:$C$4,E223)</f>
        <v>506.52781714196874</v>
      </c>
      <c r="L223" s="2">
        <f>TREND(Calibration!$A$2:$A$4,Calibration!$D$2:$D$4,G223)</f>
        <v>462.99160503154093</v>
      </c>
    </row>
    <row r="224" spans="1:12" x14ac:dyDescent="0.25">
      <c r="A224">
        <v>1110092</v>
      </c>
      <c r="B224">
        <v>14.100000380000001</v>
      </c>
      <c r="C224">
        <v>0.59619999000000001</v>
      </c>
      <c r="D224">
        <v>872.25097656000003</v>
      </c>
      <c r="E224">
        <v>1.1556999699999999</v>
      </c>
      <c r="F224">
        <v>-72.942001340000004</v>
      </c>
      <c r="G224">
        <v>1.2182999800000001</v>
      </c>
      <c r="H224">
        <v>1288.8029785199999</v>
      </c>
      <c r="J224" s="2">
        <f>TREND(Calibration!$A$2:$A$4,Calibration!$B$2:$B$4,C224)</f>
        <v>412.71751960521499</v>
      </c>
      <c r="K224" s="2">
        <f>TREND(Calibration!$A$2:$A$4,Calibration!$C$2:$C$4,E224)</f>
        <v>447.71540075807496</v>
      </c>
      <c r="L224" s="2">
        <f>TREND(Calibration!$A$2:$A$4,Calibration!$D$2:$D$4,G224)</f>
        <v>461.63527251108934</v>
      </c>
    </row>
    <row r="225" spans="1:12" x14ac:dyDescent="0.25">
      <c r="A225">
        <v>1115099</v>
      </c>
      <c r="B225">
        <v>14.050999640000001</v>
      </c>
      <c r="C225">
        <v>0.59460002000000001</v>
      </c>
      <c r="D225">
        <v>517.73797606999995</v>
      </c>
      <c r="E225">
        <v>1.12650001</v>
      </c>
      <c r="F225">
        <v>488.13101196000002</v>
      </c>
      <c r="G225">
        <v>1.2188999700000001</v>
      </c>
      <c r="H225">
        <v>1066.1350097699999</v>
      </c>
      <c r="J225" s="2">
        <f>TREND(Calibration!$A$2:$A$4,Calibration!$B$2:$B$4,C225)</f>
        <v>411.72154768908808</v>
      </c>
      <c r="K225" s="2">
        <f>TREND(Calibration!$A$2:$A$4,Calibration!$C$2:$C$4,E225)</f>
        <v>435.97705990472042</v>
      </c>
      <c r="L225" s="2">
        <f>TREND(Calibration!$A$2:$A$4,Calibration!$D$2:$D$4,G225)</f>
        <v>461.88186833571956</v>
      </c>
    </row>
    <row r="226" spans="1:12" x14ac:dyDescent="0.25">
      <c r="A226">
        <v>1120131</v>
      </c>
      <c r="B226">
        <v>14.00300026</v>
      </c>
      <c r="C226">
        <v>0.59460002000000001</v>
      </c>
      <c r="D226">
        <v>1157.06994629</v>
      </c>
      <c r="E226">
        <v>1.1205999900000001</v>
      </c>
      <c r="F226">
        <v>498.25</v>
      </c>
      <c r="G226">
        <v>1.2221000200000001</v>
      </c>
      <c r="H226">
        <v>1088.0870361299999</v>
      </c>
      <c r="J226" s="2">
        <f>TREND(Calibration!$A$2:$A$4,Calibration!$B$2:$B$4,C226)</f>
        <v>411.72154768908808</v>
      </c>
      <c r="K226" s="2">
        <f>TREND(Calibration!$A$2:$A$4,Calibration!$C$2:$C$4,E226)</f>
        <v>433.60526056658409</v>
      </c>
      <c r="L226" s="2">
        <f>TREND(Calibration!$A$2:$A$4,Calibration!$D$2:$D$4,G226)</f>
        <v>463.19708853706959</v>
      </c>
    </row>
    <row r="227" spans="1:12" x14ac:dyDescent="0.25">
      <c r="A227">
        <v>1125101</v>
      </c>
      <c r="B227">
        <v>14.01200008</v>
      </c>
      <c r="C227">
        <v>0.59299999000000003</v>
      </c>
      <c r="D227">
        <v>934.82897949000005</v>
      </c>
      <c r="E227">
        <v>1.1032999800000001</v>
      </c>
      <c r="F227">
        <v>388.54901123000002</v>
      </c>
      <c r="G227">
        <v>1.2209999600000001</v>
      </c>
      <c r="H227">
        <v>998.20697021000001</v>
      </c>
      <c r="J227" s="2">
        <f>TREND(Calibration!$A$2:$A$4,Calibration!$B$2:$B$4,C227)</f>
        <v>410.72553842331405</v>
      </c>
      <c r="K227" s="2">
        <f>TREND(Calibration!$A$2:$A$4,Calibration!$C$2:$C$4,E227)</f>
        <v>426.6506820621463</v>
      </c>
      <c r="L227" s="2">
        <f>TREND(Calibration!$A$2:$A$4,Calibration!$D$2:$D$4,G227)</f>
        <v>462.74496399692271</v>
      </c>
    </row>
    <row r="228" spans="1:12" x14ac:dyDescent="0.25">
      <c r="A228">
        <v>1130089</v>
      </c>
      <c r="B228">
        <v>14.019000050000001</v>
      </c>
      <c r="C228">
        <v>0.59399997999999998</v>
      </c>
      <c r="D228">
        <v>946.63598633000004</v>
      </c>
      <c r="E228">
        <v>1.1010999699999999</v>
      </c>
      <c r="F228">
        <v>203.92999268</v>
      </c>
      <c r="G228">
        <v>1.22049999</v>
      </c>
      <c r="H228">
        <v>1322.4329834</v>
      </c>
      <c r="J228" s="2">
        <f>TREND(Calibration!$A$2:$A$4,Calibration!$B$2:$B$4,C228)</f>
        <v>411.34802631771686</v>
      </c>
      <c r="K228" s="2">
        <f>TREND(Calibration!$A$2:$A$4,Calibration!$C$2:$C$4,E228)</f>
        <v>425.76628128691272</v>
      </c>
      <c r="L228" s="2">
        <f>TREND(Calibration!$A$2:$A$4,Calibration!$D$2:$D$4,G228)</f>
        <v>462.53947638139505</v>
      </c>
    </row>
    <row r="229" spans="1:12" x14ac:dyDescent="0.25">
      <c r="A229">
        <v>1135085</v>
      </c>
      <c r="B229">
        <v>14.09300041</v>
      </c>
      <c r="C229">
        <v>0.59079999000000005</v>
      </c>
      <c r="D229">
        <v>907.44702147999999</v>
      </c>
      <c r="E229">
        <v>1.0989999800000001</v>
      </c>
      <c r="F229">
        <v>575.80902100000003</v>
      </c>
      <c r="G229">
        <v>1.21619999</v>
      </c>
      <c r="H229">
        <v>730.62402343999997</v>
      </c>
      <c r="J229" s="2">
        <f>TREND(Calibration!$A$2:$A$4,Calibration!$B$2:$B$4,C229)</f>
        <v>409.35605136075714</v>
      </c>
      <c r="K229" s="2">
        <f>TREND(Calibration!$A$2:$A$4,Calibration!$C$2:$C$4,E229)</f>
        <v>424.922088404161</v>
      </c>
      <c r="L229" s="2">
        <f>TREND(Calibration!$A$2:$A$4,Calibration!$D$2:$D$4,G229)</f>
        <v>460.77217684988619</v>
      </c>
    </row>
    <row r="230" spans="1:12" x14ac:dyDescent="0.25">
      <c r="A230">
        <v>1140087</v>
      </c>
      <c r="B230">
        <v>14.161999700000001</v>
      </c>
      <c r="C230">
        <v>0.59460002000000001</v>
      </c>
      <c r="D230">
        <v>805.13702393000005</v>
      </c>
      <c r="E230">
        <v>1.0941000000000001</v>
      </c>
      <c r="F230">
        <v>888.13000488</v>
      </c>
      <c r="G230">
        <v>1.21399999</v>
      </c>
      <c r="H230">
        <v>1306.2280273399999</v>
      </c>
      <c r="J230" s="2">
        <f>TREND(Calibration!$A$2:$A$4,Calibration!$B$2:$B$4,C230)</f>
        <v>411.72154768908808</v>
      </c>
      <c r="K230" s="2">
        <f>TREND(Calibration!$A$2:$A$4,Calibration!$C$2:$C$4,E230)</f>
        <v>422.95230367107848</v>
      </c>
      <c r="L230" s="2">
        <f>TREND(Calibration!$A$2:$A$4,Calibration!$D$2:$D$4,G230)</f>
        <v>459.86797708957931</v>
      </c>
    </row>
    <row r="231" spans="1:12" x14ac:dyDescent="0.25">
      <c r="A231">
        <v>1145087</v>
      </c>
      <c r="B231">
        <v>14.213999749999999</v>
      </c>
      <c r="C231">
        <v>0.59299999000000003</v>
      </c>
      <c r="D231">
        <v>403.41699218999997</v>
      </c>
      <c r="E231">
        <v>1.06930006</v>
      </c>
      <c r="F231">
        <v>9.9000003020963209E+37</v>
      </c>
      <c r="G231">
        <v>1.21510005</v>
      </c>
      <c r="H231">
        <v>606.24902343999997</v>
      </c>
      <c r="J231" s="2">
        <f>TREND(Calibration!$A$2:$A$4,Calibration!$B$2:$B$4,C231)</f>
        <v>410.72553842331405</v>
      </c>
      <c r="K231" s="2">
        <f>TREND(Calibration!$A$2:$A$4,Calibration!$C$2:$C$4,E231)</f>
        <v>412.98276436819094</v>
      </c>
      <c r="L231" s="2">
        <f>TREND(Calibration!$A$2:$A$4,Calibration!$D$2:$D$4,G231)</f>
        <v>460.3201016297262</v>
      </c>
    </row>
    <row r="232" spans="1:12" x14ac:dyDescent="0.25">
      <c r="A232">
        <v>1150087</v>
      </c>
      <c r="B232">
        <v>14.16800022</v>
      </c>
      <c r="C232">
        <v>0.59350002000000002</v>
      </c>
      <c r="D232">
        <v>799.20697021000001</v>
      </c>
      <c r="E232">
        <v>1.0677000299999999</v>
      </c>
      <c r="F232">
        <v>1028.1030273399999</v>
      </c>
      <c r="G232">
        <v>1.2135000199999999</v>
      </c>
      <c r="H232">
        <v>966.46398925999995</v>
      </c>
      <c r="J232" s="2">
        <f>TREND(Calibration!$A$2:$A$4,Calibration!$B$2:$B$4,C232)</f>
        <v>411.03680415780963</v>
      </c>
      <c r="K232" s="2">
        <f>TREND(Calibration!$A$2:$A$4,Calibration!$C$2:$C$4,E232)</f>
        <v>412.33955466805457</v>
      </c>
      <c r="L232" s="2">
        <f>TREND(Calibration!$A$2:$A$4,Calibration!$D$2:$D$4,G232)</f>
        <v>459.66248947405171</v>
      </c>
    </row>
    <row r="233" spans="1:12" x14ac:dyDescent="0.25">
      <c r="A233">
        <v>1155087</v>
      </c>
      <c r="B233">
        <v>14.071000099999999</v>
      </c>
      <c r="C233">
        <v>0.59840000000000004</v>
      </c>
      <c r="D233">
        <v>826.02398682</v>
      </c>
      <c r="E233">
        <v>1.07089996</v>
      </c>
      <c r="F233">
        <v>1011.37799072</v>
      </c>
      <c r="G233">
        <v>1.2135000199999999</v>
      </c>
      <c r="H233">
        <v>1100.5360107399999</v>
      </c>
      <c r="J233" s="2">
        <f>TREND(Calibration!$A$2:$A$4,Calibration!$B$2:$B$4,C233)</f>
        <v>414.08701289271312</v>
      </c>
      <c r="K233" s="2">
        <f>TREND(Calibration!$A$2:$A$4,Calibration!$C$2:$C$4,E233)</f>
        <v>413.62592180851902</v>
      </c>
      <c r="L233" s="2">
        <f>TREND(Calibration!$A$2:$A$4,Calibration!$D$2:$D$4,G233)</f>
        <v>459.66248947405171</v>
      </c>
    </row>
    <row r="234" spans="1:12" x14ac:dyDescent="0.25">
      <c r="A234">
        <v>1160087</v>
      </c>
      <c r="B234">
        <v>13.998999599999999</v>
      </c>
      <c r="C234">
        <v>0.60049998999999998</v>
      </c>
      <c r="D234">
        <v>692.50799560999997</v>
      </c>
      <c r="E234">
        <v>1.0720000300000001</v>
      </c>
      <c r="F234">
        <v>1303.55895996</v>
      </c>
      <c r="G234">
        <v>1.2096999900000001</v>
      </c>
      <c r="H234">
        <v>761.87097168000003</v>
      </c>
      <c r="J234" s="2">
        <f>TREND(Calibration!$A$2:$A$4,Calibration!$B$2:$B$4,C234)</f>
        <v>415.39424431839439</v>
      </c>
      <c r="K234" s="2">
        <f>TREND(Calibration!$A$2:$A$4,Calibration!$C$2:$C$4,E234)</f>
        <v>414.06814832603999</v>
      </c>
      <c r="L234" s="2">
        <f>TREND(Calibration!$A$2:$A$4,Calibration!$D$2:$D$4,G234)</f>
        <v>458.1006775580704</v>
      </c>
    </row>
    <row r="235" spans="1:12" x14ac:dyDescent="0.25">
      <c r="A235">
        <v>1165084</v>
      </c>
      <c r="B235">
        <v>13.9090004</v>
      </c>
      <c r="C235">
        <v>0.59570003000000005</v>
      </c>
      <c r="D235">
        <v>869.375</v>
      </c>
      <c r="E235">
        <v>1.06869996</v>
      </c>
      <c r="F235">
        <v>884.89599609000004</v>
      </c>
      <c r="G235">
        <v>1.2092000199999999</v>
      </c>
      <c r="H235">
        <v>1127.61096191</v>
      </c>
      <c r="J235" s="2">
        <f>TREND(Calibration!$A$2:$A$4,Calibration!$B$2:$B$4,C235)</f>
        <v>412.40629744530776</v>
      </c>
      <c r="K235" s="2">
        <f>TREND(Calibration!$A$2:$A$4,Calibration!$C$2:$C$4,E235)</f>
        <v>412.74152505327072</v>
      </c>
      <c r="L235" s="2">
        <f>TREND(Calibration!$A$2:$A$4,Calibration!$D$2:$D$4,G235)</f>
        <v>457.8951899425428</v>
      </c>
    </row>
    <row r="236" spans="1:12" x14ac:dyDescent="0.25">
      <c r="A236">
        <v>1170087</v>
      </c>
      <c r="B236">
        <v>13.88300037</v>
      </c>
      <c r="C236">
        <v>0.59509999000000002</v>
      </c>
      <c r="D236">
        <v>1026.01293945</v>
      </c>
      <c r="E236">
        <v>1.0638999899999999</v>
      </c>
      <c r="F236">
        <v>760.75799560999997</v>
      </c>
      <c r="G236">
        <v>1.2058999500000001</v>
      </c>
      <c r="H236">
        <v>862.06097411999997</v>
      </c>
      <c r="J236" s="2">
        <f>TREND(Calibration!$A$2:$A$4,Calibration!$B$2:$B$4,C236)</f>
        <v>412.03277607393653</v>
      </c>
      <c r="K236" s="2">
        <f>TREND(Calibration!$A$2:$A$4,Calibration!$C$2:$C$4,E236)</f>
        <v>410.81194419268468</v>
      </c>
      <c r="L236" s="2">
        <f>TREND(Calibration!$A$2:$A$4,Calibration!$D$2:$D$4,G236)</f>
        <v>456.53886153209015</v>
      </c>
    </row>
    <row r="237" spans="1:12" x14ac:dyDescent="0.25">
      <c r="A237">
        <v>1175099</v>
      </c>
      <c r="B237">
        <v>13.98600006</v>
      </c>
      <c r="C237">
        <v>0.60270000000000001</v>
      </c>
      <c r="D237">
        <v>626.74401854999996</v>
      </c>
      <c r="E237">
        <v>1.0596000000000001</v>
      </c>
      <c r="F237">
        <v>573.11199951000003</v>
      </c>
      <c r="G237">
        <v>1.2074999799999999</v>
      </c>
      <c r="H237">
        <v>760.43597411999997</v>
      </c>
      <c r="J237" s="2">
        <f>TREND(Calibration!$A$2:$A$4,Calibration!$B$2:$B$4,C237)</f>
        <v>416.76373760589252</v>
      </c>
      <c r="K237" s="2">
        <f>TREND(Calibration!$A$2:$A$4,Calibration!$C$2:$C$4,E237)</f>
        <v>409.08335455468472</v>
      </c>
      <c r="L237" s="2">
        <f>TREND(Calibration!$A$2:$A$4,Calibration!$D$2:$D$4,G237)</f>
        <v>457.19647368776458</v>
      </c>
    </row>
    <row r="238" spans="1:12" x14ac:dyDescent="0.25">
      <c r="A238">
        <v>1180087</v>
      </c>
      <c r="B238">
        <v>14.164999959999999</v>
      </c>
      <c r="C238">
        <v>0.59670000999999995</v>
      </c>
      <c r="D238">
        <v>835.21600341999999</v>
      </c>
      <c r="E238">
        <v>1.0578999499999999</v>
      </c>
      <c r="F238">
        <v>687.00097656000003</v>
      </c>
      <c r="G238">
        <v>1.2053999900000001</v>
      </c>
      <c r="H238">
        <v>902.41802978999999</v>
      </c>
      <c r="J238" s="2">
        <f>TREND(Calibration!$A$2:$A$4,Calibration!$B$2:$B$4,C238)</f>
        <v>413.02877911476935</v>
      </c>
      <c r="K238" s="2">
        <f>TREND(Calibration!$A$2:$A$4,Calibration!$C$2:$C$4,E238)</f>
        <v>408.39993696206653</v>
      </c>
      <c r="L238" s="2">
        <f>TREND(Calibration!$A$2:$A$4,Calibration!$D$2:$D$4,G238)</f>
        <v>456.33337802656155</v>
      </c>
    </row>
    <row r="239" spans="1:12" x14ac:dyDescent="0.25">
      <c r="A239">
        <v>1185088</v>
      </c>
      <c r="B239">
        <v>14.34300041</v>
      </c>
      <c r="C239">
        <v>0.59619999000000001</v>
      </c>
      <c r="D239">
        <v>999.45599364999998</v>
      </c>
      <c r="E239">
        <v>1.05900002</v>
      </c>
      <c r="F239">
        <v>498.82199097</v>
      </c>
      <c r="G239">
        <v>1.2058999500000001</v>
      </c>
      <c r="H239">
        <v>693.95599364999998</v>
      </c>
      <c r="J239" s="2">
        <f>TREND(Calibration!$A$2:$A$4,Calibration!$B$2:$B$4,C239)</f>
        <v>412.71751960521499</v>
      </c>
      <c r="K239" s="2">
        <f>TREND(Calibration!$A$2:$A$4,Calibration!$C$2:$C$4,E239)</f>
        <v>408.8421634795875</v>
      </c>
      <c r="L239" s="2">
        <f>TREND(Calibration!$A$2:$A$4,Calibration!$D$2:$D$4,G239)</f>
        <v>456.53886153209015</v>
      </c>
    </row>
    <row r="240" spans="1:12" x14ac:dyDescent="0.25">
      <c r="A240">
        <v>1190087</v>
      </c>
      <c r="B240">
        <v>14.460000040000001</v>
      </c>
      <c r="C240">
        <v>0.59460002000000001</v>
      </c>
      <c r="D240">
        <v>921.22198486000002</v>
      </c>
      <c r="E240">
        <v>1.05900002</v>
      </c>
      <c r="F240">
        <v>143.19700623</v>
      </c>
      <c r="G240">
        <v>1.20650005</v>
      </c>
      <c r="H240">
        <v>981.61102295000001</v>
      </c>
      <c r="J240" s="2">
        <f>TREND(Calibration!$A$2:$A$4,Calibration!$B$2:$B$4,C240)</f>
        <v>411.72154768908808</v>
      </c>
      <c r="K240" s="2">
        <f>TREND(Calibration!$A$2:$A$4,Calibration!$C$2:$C$4,E240)</f>
        <v>408.8421634795875</v>
      </c>
      <c r="L240" s="2">
        <f>TREND(Calibration!$A$2:$A$4,Calibration!$D$2:$D$4,G240)</f>
        <v>456.78550256670843</v>
      </c>
    </row>
    <row r="241" spans="1:12" x14ac:dyDescent="0.25">
      <c r="A241">
        <v>1195087</v>
      </c>
      <c r="B241">
        <v>14.51799965</v>
      </c>
      <c r="C241">
        <v>0.59619999000000001</v>
      </c>
      <c r="D241">
        <v>958.07702637</v>
      </c>
      <c r="E241">
        <v>1.05630004</v>
      </c>
      <c r="F241">
        <v>8.6700000799999994</v>
      </c>
      <c r="G241">
        <v>1.20480001</v>
      </c>
      <c r="H241">
        <v>1092.37597656</v>
      </c>
      <c r="J241" s="2">
        <f>TREND(Calibration!$A$2:$A$4,Calibration!$B$2:$B$4,C241)</f>
        <v>412.71751960521499</v>
      </c>
      <c r="K241" s="2">
        <f>TREND(Calibration!$A$2:$A$4,Calibration!$C$2:$C$4,E241)</f>
        <v>407.75677550175322</v>
      </c>
      <c r="L241" s="2">
        <f>TREND(Calibration!$A$2:$A$4,Calibration!$D$2:$D$4,G241)</f>
        <v>456.08678631193015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6" sqref="R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402.68296537544904</v>
      </c>
      <c r="C3" s="2">
        <f>'1B'!K32</f>
        <v>807.66490024405823</v>
      </c>
      <c r="D3" s="2">
        <f>'1B'!L32</f>
        <v>623.89805826706197</v>
      </c>
      <c r="E3" s="3">
        <f>(C3-B3)/(7*35314.6667/1400)</f>
        <v>2.2935622658367558</v>
      </c>
      <c r="G3" s="3">
        <f>AVERAGE('2B'!$J2:$J32) + Calibration!$C$11</f>
        <v>399.87571308325727</v>
      </c>
      <c r="H3" s="3">
        <f>'2B'!K32</f>
        <v>814.82051017093454</v>
      </c>
      <c r="I3" s="3">
        <f>'2B'!L32</f>
        <v>615.67801934610134</v>
      </c>
      <c r="J3" s="3">
        <f>(H3-G3)/(7*35314.6667/1400)</f>
        <v>2.3499856340860057</v>
      </c>
      <c r="L3" s="3">
        <f>AVERAGE('3B'!$J2:$J32) + Calibration!$C$11</f>
        <v>395.32749353543511</v>
      </c>
      <c r="M3" s="3">
        <f>'3B'!K32</f>
        <v>1996.8970848256311</v>
      </c>
      <c r="N3" s="3">
        <f>'3B'!L32</f>
        <v>618.14403513238847</v>
      </c>
      <c r="O3" s="3">
        <f>(M3-L3)/(7*35314.6667/1400)</f>
        <v>9.0702800901144904</v>
      </c>
      <c r="Q3" s="3">
        <f>AVERAGE('4B'!$K146:$K176) + Calibration!$C$11</f>
        <v>396.57248016768676</v>
      </c>
      <c r="R3" s="3">
        <f>'4B'!L176</f>
        <v>1260.0740645259852</v>
      </c>
      <c r="S3" s="3">
        <f>'4B'!M176</f>
        <v>597.4707406126447</v>
      </c>
      <c r="T3" s="3">
        <f>(R3-Q3)/(7*35314.6667/1400)</f>
        <v>4.8903283822202877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403.03035745575858</v>
      </c>
      <c r="C4" s="2">
        <f>'1B'!K33</f>
        <v>932.04327607385994</v>
      </c>
      <c r="D4" s="2">
        <f>'1B'!L33</f>
        <v>635.89923864568505</v>
      </c>
      <c r="E4" s="3">
        <f t="shared" ref="E4:E67" si="1">(C4-B4)/(7*35314.6667/1400)</f>
        <v>2.9959955341620219</v>
      </c>
      <c r="G4" s="3">
        <f>AVERAGE('2B'!$J3:$J33) + Calibration!$C$11</f>
        <v>400.24519366457571</v>
      </c>
      <c r="H4" s="3">
        <f>'2B'!K33</f>
        <v>812.8506289582059</v>
      </c>
      <c r="I4" s="3">
        <f>'2B'!L33</f>
        <v>617.23983537208153</v>
      </c>
      <c r="J4" s="3">
        <f t="shared" ref="J4:J67" si="2">(H4-G4)/(7*35314.6667/1400)</f>
        <v>2.3367369642689004</v>
      </c>
      <c r="L4" s="3">
        <f>AVERAGE('3B'!$J3:$J33) + Calibration!$C$11</f>
        <v>395.49014482307393</v>
      </c>
      <c r="M4" s="3">
        <f>'3B'!K33</f>
        <v>1996.8970848256311</v>
      </c>
      <c r="N4" s="3">
        <f>'3B'!L33</f>
        <v>610.7871411926177</v>
      </c>
      <c r="O4" s="3">
        <f t="shared" ref="O4:O67" si="3">(M4-L4)/(7*35314.6667/1400)</f>
        <v>9.0693589358019171</v>
      </c>
      <c r="Q4" s="3">
        <f>AVERAGE('4B'!$K147:$K177) + Calibration!$C$11</f>
        <v>396.86565441583326</v>
      </c>
      <c r="R4" s="3">
        <f>'4B'!L177</f>
        <v>1821.0629862210585</v>
      </c>
      <c r="S4" s="3">
        <f>'4B'!M177</f>
        <v>597.71733232727604</v>
      </c>
      <c r="T4" s="3">
        <f t="shared" ref="T4:T67" si="4">(R4-Q4)/(7*35314.6667/1400)</f>
        <v>8.0657554772007813</v>
      </c>
    </row>
    <row r="5" spans="1:20" x14ac:dyDescent="0.25">
      <c r="A5" s="3">
        <f t="shared" si="0"/>
        <v>2.666666666666667</v>
      </c>
      <c r="B5" s="3">
        <f>AVERAGE('1B'!$J4:$J34) + Calibration!$C$11</f>
        <v>403.20505781989328</v>
      </c>
      <c r="C5" s="2">
        <f>'1B'!K34</f>
        <v>924.24445644684749</v>
      </c>
      <c r="D5" s="2">
        <f>'1B'!L34</f>
        <v>638.5296338383971</v>
      </c>
      <c r="E5" s="3">
        <f t="shared" si="1"/>
        <v>2.9508385456570321</v>
      </c>
      <c r="G5" s="3">
        <f>AVERAGE('2B'!$J4:$J34) + Calibration!$C$11</f>
        <v>400.40784595623734</v>
      </c>
      <c r="H5" s="3">
        <f>'2B'!K34</f>
        <v>832.82996369628563</v>
      </c>
      <c r="I5" s="3">
        <f>'2B'!L34</f>
        <v>616.5822232164071</v>
      </c>
      <c r="J5" s="3">
        <f t="shared" si="2"/>
        <v>2.4489661556967111</v>
      </c>
      <c r="L5" s="3">
        <f>AVERAGE('3B'!$J4:$J34) + Calibration!$C$11</f>
        <v>395.66484498640409</v>
      </c>
      <c r="M5" s="3">
        <f>'3B'!K34</f>
        <v>1996.8970848256311</v>
      </c>
      <c r="N5" s="3">
        <f>'3B'!L34</f>
        <v>612.59554893322934</v>
      </c>
      <c r="O5" s="3">
        <f t="shared" si="3"/>
        <v>9.0683695442563916</v>
      </c>
      <c r="Q5" s="3">
        <f>AVERAGE('4B'!$K148:$K178) + Calibration!$C$11</f>
        <v>397.2030070716296</v>
      </c>
      <c r="R5" s="3">
        <f>'4B'!L178</f>
        <v>1996.8970848256311</v>
      </c>
      <c r="S5" s="3">
        <f>'4B'!M178</f>
        <v>599.48463185878495</v>
      </c>
      <c r="T5" s="3">
        <f t="shared" si="4"/>
        <v>9.0596583642908985</v>
      </c>
    </row>
    <row r="6" spans="1:20" x14ac:dyDescent="0.25">
      <c r="A6" s="3">
        <f t="shared" si="0"/>
        <v>2.7500000000000004</v>
      </c>
      <c r="B6" s="3">
        <f>AVERAGE('1B'!$J5:$J35) + Calibration!$C$11</f>
        <v>403.29140357757831</v>
      </c>
      <c r="C6" s="2">
        <f>'1B'!K35</f>
        <v>924.00331361157328</v>
      </c>
      <c r="D6" s="2">
        <f>'1B'!L35</f>
        <v>637.41994646256262</v>
      </c>
      <c r="E6" s="3">
        <f t="shared" si="1"/>
        <v>2.9489838568064126</v>
      </c>
      <c r="G6" s="3">
        <f>AVERAGE('2B'!$J5:$J35) + Calibration!$C$11</f>
        <v>400.79740679221391</v>
      </c>
      <c r="H6" s="3">
        <f>'2B'!K35</f>
        <v>852.3671724164758</v>
      </c>
      <c r="I6" s="3">
        <f>'2B'!L35</f>
        <v>617.69195991222841</v>
      </c>
      <c r="J6" s="3">
        <f t="shared" si="2"/>
        <v>2.5574063573096777</v>
      </c>
      <c r="L6" s="3">
        <f>AVERAGE('3B'!$J5:$J35) + Calibration!$C$11</f>
        <v>395.7291024438847</v>
      </c>
      <c r="M6" s="3">
        <f>'3B'!K35</f>
        <v>1996.8970848256311</v>
      </c>
      <c r="N6" s="3">
        <f>'3B'!L35</f>
        <v>613.25316108890377</v>
      </c>
      <c r="O6" s="3">
        <f t="shared" si="3"/>
        <v>9.068005630542995</v>
      </c>
      <c r="Q6" s="3">
        <f>AVERAGE('4B'!$K149:$K179) + Calibration!$C$11</f>
        <v>397.34357086228226</v>
      </c>
      <c r="R6" s="3">
        <f>'4B'!L179</f>
        <v>1495.6451881821667</v>
      </c>
      <c r="S6" s="3">
        <f>'4B'!M179</f>
        <v>600.59431923461932</v>
      </c>
      <c r="T6" s="3">
        <f t="shared" si="4"/>
        <v>6.220087685663386</v>
      </c>
    </row>
    <row r="7" spans="1:20" x14ac:dyDescent="0.25">
      <c r="A7" s="3">
        <f t="shared" si="0"/>
        <v>2.8333333333333339</v>
      </c>
      <c r="B7" s="3">
        <f>AVERAGE('1B'!$J6:$J36) + Calibration!$C$11</f>
        <v>403.34562020491404</v>
      </c>
      <c r="C7" s="2">
        <f>'1B'!K36</f>
        <v>923.80222992932647</v>
      </c>
      <c r="D7" s="2">
        <f>'1B'!L36</f>
        <v>625.00774564289645</v>
      </c>
      <c r="E7" s="3">
        <f t="shared" si="1"/>
        <v>2.9475379968652646</v>
      </c>
      <c r="G7" s="3">
        <f>AVERAGE('2B'!$J6:$J36) + Calibration!$C$11</f>
        <v>401.1327497960275</v>
      </c>
      <c r="H7" s="3">
        <f>'2B'!K36</f>
        <v>881.47180533486835</v>
      </c>
      <c r="I7" s="3">
        <f>'2B'!L36</f>
        <v>616.5822232164071</v>
      </c>
      <c r="J7" s="3">
        <f t="shared" si="2"/>
        <v>2.7203374712232002</v>
      </c>
      <c r="L7" s="3">
        <f>AVERAGE('3B'!$J6:$J36) + Calibration!$C$11</f>
        <v>395.91183378537715</v>
      </c>
      <c r="M7" s="3">
        <f>'3B'!K36</f>
        <v>1997.1384206201974</v>
      </c>
      <c r="N7" s="3">
        <f>'3B'!L36</f>
        <v>611.69134506292357</v>
      </c>
      <c r="O7" s="3">
        <f t="shared" si="3"/>
        <v>9.0683375292046584</v>
      </c>
      <c r="Q7" s="3">
        <f>AVERAGE('4B'!$K150:$K180) + Calibration!$C$11</f>
        <v>397.32148216046875</v>
      </c>
      <c r="R7" s="3">
        <f>'4B'!L180</f>
        <v>1322.8260503760441</v>
      </c>
      <c r="S7" s="3">
        <f>'4B'!M180</f>
        <v>599.48463185878495</v>
      </c>
      <c r="T7" s="3">
        <f t="shared" si="4"/>
        <v>5.2414741788605088</v>
      </c>
    </row>
    <row r="8" spans="1:20" x14ac:dyDescent="0.25">
      <c r="A8" s="3">
        <f t="shared" si="0"/>
        <v>2.9166666666666674</v>
      </c>
      <c r="B8" s="3">
        <f>AVERAGE('1B'!$J7:$J37) + Calibration!$C$11</f>
        <v>403.28136274743338</v>
      </c>
      <c r="C8" s="2">
        <f>'1B'!K37</f>
        <v>924.68667894438306</v>
      </c>
      <c r="D8" s="2">
        <f>'1B'!L37</f>
        <v>630.35074833652698</v>
      </c>
      <c r="E8" s="3">
        <f t="shared" si="1"/>
        <v>2.9529108719972692</v>
      </c>
      <c r="G8" s="3">
        <f>AVERAGE('2B'!$J7:$J37) + Calibration!$C$11</f>
        <v>401.32753021401578</v>
      </c>
      <c r="H8" s="3">
        <f>'2B'!K37</f>
        <v>826.96086562934306</v>
      </c>
      <c r="I8" s="3">
        <f>'2B'!L37</f>
        <v>618.34952274791601</v>
      </c>
      <c r="J8" s="3">
        <f t="shared" si="2"/>
        <v>2.4105187741461949</v>
      </c>
      <c r="L8" s="3">
        <f>AVERAGE('3B'!$J7:$J37) + Calibration!$C$11</f>
        <v>395.91183378537715</v>
      </c>
      <c r="M8" s="3">
        <f>'3B'!K37</f>
        <v>1996.2539716051408</v>
      </c>
      <c r="N8" s="3">
        <f>'3B'!L37</f>
        <v>607.91015428527442</v>
      </c>
      <c r="O8" s="3">
        <f t="shared" si="3"/>
        <v>9.0633285677860496</v>
      </c>
      <c r="Q8" s="3">
        <f>AVERAGE('4B'!$K151:$K181) + Calibration!$C$11</f>
        <v>397.395778841658</v>
      </c>
      <c r="R8" s="3">
        <f>'4B'!L181</f>
        <v>1270.0838117213543</v>
      </c>
      <c r="S8" s="3">
        <f>'4B'!M181</f>
        <v>603.47135546194966</v>
      </c>
      <c r="T8" s="3">
        <f t="shared" si="4"/>
        <v>4.9423546329530907</v>
      </c>
    </row>
    <row r="9" spans="1:20" x14ac:dyDescent="0.25">
      <c r="A9" s="3">
        <f t="shared" si="0"/>
        <v>3.0000000000000009</v>
      </c>
      <c r="B9" s="3">
        <f>AVERAGE('1B'!$J8:$J38) + Calibration!$C$11</f>
        <v>403.29140217194652</v>
      </c>
      <c r="C9" s="2">
        <f>'1B'!K38</f>
        <v>786.80116473074497</v>
      </c>
      <c r="D9" s="2">
        <f>'1B'!L38</f>
        <v>631.21384810772906</v>
      </c>
      <c r="E9" s="3">
        <f t="shared" si="1"/>
        <v>2.1719574239039803</v>
      </c>
      <c r="G9" s="3">
        <f>AVERAGE('2B'!$J8:$J38) + Calibration!$C$11</f>
        <v>401.5664878348266</v>
      </c>
      <c r="H9" s="3">
        <f>'2B'!K38</f>
        <v>835.00082809162973</v>
      </c>
      <c r="I9" s="3">
        <f>'2B'!L38</f>
        <v>622.13075873555306</v>
      </c>
      <c r="J9" s="3">
        <f t="shared" si="2"/>
        <v>2.4546987456449818</v>
      </c>
      <c r="L9" s="3">
        <f>AVERAGE('3B'!$J8:$J38) + Calibration!$C$11</f>
        <v>395.90179315603672</v>
      </c>
      <c r="M9" s="3">
        <f>'3B'!K38</f>
        <v>1891.4128044955294</v>
      </c>
      <c r="N9" s="3">
        <f>'3B'!L38</f>
        <v>610.12953314694221</v>
      </c>
      <c r="O9" s="3">
        <f t="shared" si="3"/>
        <v>8.4696311821031145</v>
      </c>
      <c r="Q9" s="3">
        <f>AVERAGE('4B'!$K152:$K182) + Calibration!$C$11</f>
        <v>397.60059988898678</v>
      </c>
      <c r="R9" s="3">
        <f>'4B'!L182</f>
        <v>1539.5031709921866</v>
      </c>
      <c r="S9" s="3">
        <f>'4B'!M182</f>
        <v>599.27914835325635</v>
      </c>
      <c r="T9" s="3">
        <f t="shared" si="4"/>
        <v>6.4670159897230439</v>
      </c>
    </row>
    <row r="10" spans="1:20" x14ac:dyDescent="0.25">
      <c r="A10" s="3">
        <f t="shared" si="0"/>
        <v>3.0833333333333344</v>
      </c>
      <c r="B10" s="3">
        <f>AVERAGE('1B'!$J9:$J39) + Calibration!$C$11</f>
        <v>403.29140217194646</v>
      </c>
      <c r="C10" s="2">
        <f>'1B'!K39</f>
        <v>787.24333898845771</v>
      </c>
      <c r="D10" s="2">
        <f>'1B'!L39</f>
        <v>624.55562110274957</v>
      </c>
      <c r="E10" s="3">
        <f t="shared" si="1"/>
        <v>2.1744616200300211</v>
      </c>
      <c r="G10" s="3">
        <f>AVERAGE('2B'!$J9:$J39) + Calibration!$C$11</f>
        <v>401.7512286274972</v>
      </c>
      <c r="H10" s="3">
        <f>'2B'!K39</f>
        <v>842.39758487376537</v>
      </c>
      <c r="I10" s="3">
        <f>'2B'!L39</f>
        <v>621.47315068987757</v>
      </c>
      <c r="J10" s="3">
        <f t="shared" si="2"/>
        <v>2.495543055748382</v>
      </c>
      <c r="L10" s="3">
        <f>AVERAGE('3B'!$J9:$J39) + Calibration!$C$11</f>
        <v>395.77127019552904</v>
      </c>
      <c r="M10" s="3">
        <f>'3B'!K39</f>
        <v>1389.0351230424424</v>
      </c>
      <c r="N10" s="3">
        <f>'3B'!L39</f>
        <v>611.03373290724903</v>
      </c>
      <c r="O10" s="3">
        <f t="shared" si="3"/>
        <v>5.6252200327118658</v>
      </c>
      <c r="Q10" s="3">
        <f>AVERAGE('4B'!$K153:$K183) + Calibration!$C$11</f>
        <v>397.67489797580794</v>
      </c>
      <c r="R10" s="3">
        <f>'4B'!L183</f>
        <v>1996.0528919428791</v>
      </c>
      <c r="S10" s="3">
        <f>'4B'!M183</f>
        <v>599.03255663862501</v>
      </c>
      <c r="T10" s="3">
        <f t="shared" si="4"/>
        <v>9.0522048957470194</v>
      </c>
    </row>
    <row r="11" spans="1:20" x14ac:dyDescent="0.25">
      <c r="A11" s="3">
        <f t="shared" si="0"/>
        <v>3.1666666666666679</v>
      </c>
      <c r="B11" s="3">
        <f>AVERAGE('1B'!$J10:$J40) + Calibration!$C$11</f>
        <v>403.17292708310737</v>
      </c>
      <c r="C11" s="2">
        <f>'1B'!K40</f>
        <v>872.989620375046</v>
      </c>
      <c r="D11" s="2">
        <f>'1B'!L40</f>
        <v>628.13132426487118</v>
      </c>
      <c r="E11" s="3">
        <f t="shared" si="1"/>
        <v>2.6607454476807426</v>
      </c>
      <c r="G11" s="3">
        <f>AVERAGE('2B'!$J10:$J40) + Calibration!$C$11</f>
        <v>401.81749433132876</v>
      </c>
      <c r="H11" s="3">
        <f>'2B'!K40</f>
        <v>785.5147935702953</v>
      </c>
      <c r="I11" s="3">
        <f>'2B'!L40</f>
        <v>622.58283806571205</v>
      </c>
      <c r="J11" s="3">
        <f t="shared" si="2"/>
        <v>2.1730195133851651</v>
      </c>
      <c r="L11" s="3">
        <f>AVERAGE('3B'!$J10:$J40) + Calibration!$C$11</f>
        <v>395.73914227000688</v>
      </c>
      <c r="M11" s="3">
        <f>'3B'!K40</f>
        <v>1563.5829027463733</v>
      </c>
      <c r="N11" s="3">
        <f>'3B'!L40</f>
        <v>613.25316108890377</v>
      </c>
      <c r="O11" s="3">
        <f t="shared" si="3"/>
        <v>6.6139305257912362</v>
      </c>
      <c r="Q11" s="3">
        <f>AVERAGE('4B'!$K154:$K184) + Calibration!$C$11</f>
        <v>397.83754906264227</v>
      </c>
      <c r="R11" s="3">
        <f>'4B'!L184</f>
        <v>1997.1384206201974</v>
      </c>
      <c r="S11" s="3">
        <f>'4B'!M184</f>
        <v>597.92286515279159</v>
      </c>
      <c r="T11" s="3">
        <f t="shared" si="4"/>
        <v>9.0574314923807844</v>
      </c>
    </row>
    <row r="12" spans="1:20" x14ac:dyDescent="0.25">
      <c r="A12" s="3">
        <f t="shared" si="0"/>
        <v>3.2500000000000013</v>
      </c>
      <c r="B12" s="3">
        <f>AVERAGE('1B'!$J11:$J41) + Calibration!$C$11</f>
        <v>403.18497615960325</v>
      </c>
      <c r="C12" s="2">
        <f>'1B'!K41</f>
        <v>780.08777730140446</v>
      </c>
      <c r="D12" s="2">
        <f>'1B'!L41</f>
        <v>634.99503477537917</v>
      </c>
      <c r="E12" s="3">
        <f t="shared" si="1"/>
        <v>2.1345397613043375</v>
      </c>
      <c r="G12" s="3">
        <f>AVERAGE('2B'!$J11:$J41) + Calibration!$C$11</f>
        <v>401.88175158800482</v>
      </c>
      <c r="H12" s="3">
        <f>'2B'!K41</f>
        <v>833.71441271134233</v>
      </c>
      <c r="I12" s="3">
        <f>'2B'!L41</f>
        <v>621.02102203973186</v>
      </c>
      <c r="J12" s="3">
        <f t="shared" si="2"/>
        <v>2.4456278451770719</v>
      </c>
      <c r="L12" s="3">
        <f>AVERAGE('3B'!$J11:$J41) + Calibration!$C$11</f>
        <v>395.84757672950553</v>
      </c>
      <c r="M12" s="3">
        <f>'3B'!K41</f>
        <v>1285.6813544957336</v>
      </c>
      <c r="N12" s="3">
        <f>'3B'!L41</f>
        <v>602.60825980074651</v>
      </c>
      <c r="O12" s="3">
        <f t="shared" si="3"/>
        <v>5.0394573185436737</v>
      </c>
      <c r="Q12" s="3">
        <f>AVERAGE('4B'!$K155:$K185) + Calibration!$C$11</f>
        <v>397.95803259863669</v>
      </c>
      <c r="R12" s="3">
        <f>'4B'!L185</f>
        <v>1881.8450868384036</v>
      </c>
      <c r="S12" s="3">
        <f>'4B'!M185</f>
        <v>593.93614565962582</v>
      </c>
      <c r="T12" s="3">
        <f t="shared" si="4"/>
        <v>8.403800420066073</v>
      </c>
    </row>
    <row r="13" spans="1:20" x14ac:dyDescent="0.25">
      <c r="A13" s="3">
        <f t="shared" si="0"/>
        <v>3.3333333333333348</v>
      </c>
      <c r="B13" s="3">
        <f>AVERAGE('1B'!$J12:$J42) + Calibration!$C$11</f>
        <v>402.9681070398014</v>
      </c>
      <c r="C13" s="2">
        <f>'1B'!K42</f>
        <v>759.22409002791414</v>
      </c>
      <c r="D13" s="2">
        <f>'1B'!L42</f>
        <v>635.20052239090683</v>
      </c>
      <c r="E13" s="3">
        <f t="shared" si="1"/>
        <v>2.0176092047790033</v>
      </c>
      <c r="G13" s="3">
        <f>AVERAGE('2B'!$J12:$J42) + Calibration!$C$11</f>
        <v>401.88175158800487</v>
      </c>
      <c r="H13" s="3">
        <f>'2B'!K42</f>
        <v>837.81480570746407</v>
      </c>
      <c r="I13" s="3">
        <f>'2B'!L42</f>
        <v>622.13075873555306</v>
      </c>
      <c r="J13" s="3">
        <f t="shared" si="2"/>
        <v>2.4688498850788201</v>
      </c>
      <c r="L13" s="3">
        <f>AVERAGE('3B'!$J12:$J42) + Calibration!$C$11</f>
        <v>395.93392268799522</v>
      </c>
      <c r="M13" s="3">
        <f>'3B'!K42</f>
        <v>1061.0043305703316</v>
      </c>
      <c r="N13" s="3">
        <f>'3B'!L42</f>
        <v>627.88473255023985</v>
      </c>
      <c r="O13" s="3">
        <f t="shared" si="3"/>
        <v>3.7665393448684954</v>
      </c>
      <c r="Q13" s="3">
        <f>AVERAGE('4B'!$K156:$K186) + Calibration!$C$11</f>
        <v>397.99016192979076</v>
      </c>
      <c r="R13" s="3">
        <f>'4B'!L186</f>
        <v>1997.1384206201974</v>
      </c>
      <c r="S13" s="3">
        <f>'4B'!M186</f>
        <v>593.48406632946694</v>
      </c>
      <c r="T13" s="3">
        <f t="shared" si="4"/>
        <v>9.0565671893508579</v>
      </c>
    </row>
    <row r="14" spans="1:20" x14ac:dyDescent="0.25">
      <c r="A14" s="3">
        <f t="shared" si="0"/>
        <v>3.4166666666666683</v>
      </c>
      <c r="B14" s="3">
        <f>AVERAGE('1B'!$J13:$J43) + Calibration!$C$11</f>
        <v>402.81750362383104</v>
      </c>
      <c r="C14" s="2">
        <f>'1B'!K43</f>
        <v>836.52839032717657</v>
      </c>
      <c r="D14" s="2">
        <f>'1B'!L43</f>
        <v>623.44593372691509</v>
      </c>
      <c r="E14" s="3">
        <f t="shared" si="1"/>
        <v>2.4562649303063959</v>
      </c>
      <c r="G14" s="3">
        <f>AVERAGE('2B'!$J13:$J43) + Calibration!$C$11</f>
        <v>401.82753496066925</v>
      </c>
      <c r="H14" s="3">
        <f>'2B'!K43</f>
        <v>1031.8996976519393</v>
      </c>
      <c r="I14" s="3">
        <f>'2B'!L43</f>
        <v>622.13075873555306</v>
      </c>
      <c r="J14" s="3">
        <f t="shared" si="2"/>
        <v>3.5683313567349622</v>
      </c>
      <c r="L14" s="3">
        <f>AVERAGE('3B'!$J13:$J43) + Calibration!$C$11</f>
        <v>396.08653435031641</v>
      </c>
      <c r="M14" s="3">
        <f>'3B'!K43</f>
        <v>1627.8222871593352</v>
      </c>
      <c r="N14" s="3">
        <f>'3B'!L43</f>
        <v>635.65264693105371</v>
      </c>
      <c r="O14" s="3">
        <f t="shared" si="3"/>
        <v>6.9757744750796054</v>
      </c>
      <c r="Q14" s="3">
        <f>AVERAGE('4B'!$K157:$K187) + Calibration!$C$11</f>
        <v>397.95803259863669</v>
      </c>
      <c r="R14" s="3">
        <f>'4B'!L187</f>
        <v>1413.1148507766438</v>
      </c>
      <c r="S14" s="3">
        <f>'4B'!M187</f>
        <v>592.16884612811691</v>
      </c>
      <c r="T14" s="3">
        <f t="shared" si="4"/>
        <v>5.7492079809322227</v>
      </c>
    </row>
    <row r="15" spans="1:20" x14ac:dyDescent="0.25">
      <c r="A15" s="3">
        <f t="shared" si="0"/>
        <v>3.5000000000000018</v>
      </c>
      <c r="B15" s="3">
        <f>AVERAGE('1B'!$J14:$J44) + Calibration!$C$11</f>
        <v>402.72111703600098</v>
      </c>
      <c r="C15" s="2">
        <f>'1B'!K44</f>
        <v>795.28330145074437</v>
      </c>
      <c r="D15" s="2">
        <f>'1B'!L44</f>
        <v>618.34952274791601</v>
      </c>
      <c r="E15" s="3">
        <f t="shared" si="1"/>
        <v>2.2232246321313482</v>
      </c>
      <c r="G15" s="3">
        <f>AVERAGE('2B'!$J14:$J44) + Calibration!$C$11</f>
        <v>401.8697037163364</v>
      </c>
      <c r="H15" s="3">
        <f>'2B'!K44</f>
        <v>842.59856805638071</v>
      </c>
      <c r="I15" s="3">
        <f>'2B'!L44</f>
        <v>622.33624635108072</v>
      </c>
      <c r="J15" s="3">
        <f t="shared" si="2"/>
        <v>2.4960103295554776</v>
      </c>
      <c r="L15" s="3">
        <f>AVERAGE('3B'!$J14:$J44) + Calibration!$C$11</f>
        <v>396.00018839182684</v>
      </c>
      <c r="M15" s="3">
        <f>'3B'!K44</f>
        <v>1809.3245971278809</v>
      </c>
      <c r="N15" s="3">
        <f>'3B'!L44</f>
        <v>624.80226213736785</v>
      </c>
      <c r="O15" s="3">
        <f t="shared" si="3"/>
        <v>8.0041780982520443</v>
      </c>
      <c r="Q15" s="3">
        <f>AVERAGE('4B'!$K158:$K188) + Calibration!$C$11</f>
        <v>398.0343391326133</v>
      </c>
      <c r="R15" s="3">
        <f>'4B'!L188</f>
        <v>1290.264133662035</v>
      </c>
      <c r="S15" s="3">
        <f>'4B'!M188</f>
        <v>594.38827019977271</v>
      </c>
      <c r="T15" s="3">
        <f t="shared" si="4"/>
        <v>5.0530268463749746</v>
      </c>
    </row>
    <row r="16" spans="1:20" x14ac:dyDescent="0.25">
      <c r="A16" s="3">
        <f t="shared" si="0"/>
        <v>3.5833333333333353</v>
      </c>
      <c r="B16" s="3">
        <f>AVERAGE('1B'!$J15:$J45) + Calibration!$C$11</f>
        <v>402.63477107751123</v>
      </c>
      <c r="C16" s="2">
        <f>'1B'!K45</f>
        <v>767.06302106776241</v>
      </c>
      <c r="D16" s="2">
        <f>'1B'!L45</f>
        <v>624.10354588258963</v>
      </c>
      <c r="E16" s="3">
        <f t="shared" si="1"/>
        <v>2.0638917710088491</v>
      </c>
      <c r="G16" s="3">
        <f>AVERAGE('2B'!$J15:$J45) + Calibration!$C$11</f>
        <v>402.00022687764863</v>
      </c>
      <c r="H16" s="3">
        <f>'2B'!K45</f>
        <v>841.51313585870878</v>
      </c>
      <c r="I16" s="3">
        <f>'2B'!L45</f>
        <v>624.35013759722096</v>
      </c>
      <c r="J16" s="3">
        <f t="shared" si="2"/>
        <v>2.4891239252786725</v>
      </c>
      <c r="L16" s="3">
        <f>AVERAGE('3B'!$J15:$J45) + Calibration!$C$11</f>
        <v>395.91384243333715</v>
      </c>
      <c r="M16" s="3">
        <f>'3B'!K45</f>
        <v>1916.577775488096</v>
      </c>
      <c r="N16" s="3">
        <f>'3B'!L45</f>
        <v>621.47315068987757</v>
      </c>
      <c r="O16" s="3">
        <f t="shared" si="3"/>
        <v>8.6120814673001505</v>
      </c>
      <c r="Q16" s="3">
        <f>AVERAGE('4B'!$K159:$K189) + Calibration!$C$11</f>
        <v>398.13273396679421</v>
      </c>
      <c r="R16" s="3">
        <f>'4B'!L189</f>
        <v>1616.7672674189523</v>
      </c>
      <c r="S16" s="3">
        <f>'4B'!M189</f>
        <v>597.92286515279159</v>
      </c>
      <c r="T16" s="3">
        <f t="shared" si="4"/>
        <v>6.901577431295185</v>
      </c>
    </row>
    <row r="17" spans="1:20" x14ac:dyDescent="0.25">
      <c r="A17" s="3">
        <f t="shared" si="0"/>
        <v>3.6666666666666687</v>
      </c>
      <c r="B17" s="3">
        <f>AVERAGE('1B'!$J16:$J46) + Calibration!$C$11</f>
        <v>402.65685957852025</v>
      </c>
      <c r="C17" s="2">
        <f>'1B'!K46</f>
        <v>799.18271126425066</v>
      </c>
      <c r="D17" s="2">
        <f>'1B'!L46</f>
        <v>621.47315068987757</v>
      </c>
      <c r="E17" s="3">
        <f t="shared" si="1"/>
        <v>2.2456723437558614</v>
      </c>
      <c r="G17" s="3">
        <f>AVERAGE('2B'!$J16:$J46) + Calibration!$C$11</f>
        <v>402.15283853996976</v>
      </c>
      <c r="H17" s="3">
        <f>'2B'!K46</f>
        <v>884.72800946822349</v>
      </c>
      <c r="I17" s="3">
        <f>'2B'!L46</f>
        <v>622.13075873555306</v>
      </c>
      <c r="J17" s="3">
        <f t="shared" si="2"/>
        <v>2.7330014185197093</v>
      </c>
      <c r="L17" s="3">
        <f>AVERAGE('3B'!$J16:$J46) + Calibration!$C$11</f>
        <v>395.76123077101602</v>
      </c>
      <c r="M17" s="3">
        <f>'3B'!K46</f>
        <v>1946.3258070459315</v>
      </c>
      <c r="N17" s="3">
        <f>'3B'!L46</f>
        <v>615.67801934610134</v>
      </c>
      <c r="O17" s="3">
        <f t="shared" si="3"/>
        <v>8.7814198528166507</v>
      </c>
      <c r="Q17" s="3">
        <f>AVERAGE('4B'!$K160:$K190) + Calibration!$C$11</f>
        <v>398.41386034327223</v>
      </c>
      <c r="R17" s="3">
        <f>'4B'!L190</f>
        <v>986.31307294411124</v>
      </c>
      <c r="S17" s="3">
        <f>'4B'!M190</f>
        <v>593.93614565962582</v>
      </c>
      <c r="T17" s="3">
        <f t="shared" si="4"/>
        <v>3.3294903649810688</v>
      </c>
    </row>
    <row r="18" spans="1:20" x14ac:dyDescent="0.25">
      <c r="A18" s="3">
        <f t="shared" si="0"/>
        <v>3.7500000000000022</v>
      </c>
      <c r="B18" s="3">
        <f>AVERAGE('1B'!$J17:$J47) + Calibration!$C$11</f>
        <v>402.59260232184414</v>
      </c>
      <c r="C18" s="2">
        <f>'1B'!K47</f>
        <v>960.06257327422645</v>
      </c>
      <c r="D18" s="2">
        <f>'1B'!L47</f>
        <v>618.14403513238847</v>
      </c>
      <c r="E18" s="3">
        <f t="shared" si="1"/>
        <v>3.1571583313421572</v>
      </c>
      <c r="G18" s="3">
        <f>AVERAGE('2B'!$J17:$J47) + Calibration!$C$11</f>
        <v>402.41388466178961</v>
      </c>
      <c r="H18" s="3">
        <f>'2B'!K47</f>
        <v>903.17978197075638</v>
      </c>
      <c r="I18" s="3">
        <f>'2B'!L47</f>
        <v>619.91133466389738</v>
      </c>
      <c r="J18" s="3">
        <f t="shared" si="2"/>
        <v>2.8360222202463361</v>
      </c>
      <c r="L18" s="3">
        <f>AVERAGE('3B'!$J17:$J47) + Calibration!$C$11</f>
        <v>395.72709419753397</v>
      </c>
      <c r="M18" s="3">
        <f>'3B'!K47</f>
        <v>1580.9492430512344</v>
      </c>
      <c r="N18" s="3">
        <f>'3B'!L47</f>
        <v>611.23922052277658</v>
      </c>
      <c r="O18" s="3">
        <f t="shared" si="3"/>
        <v>6.7123507573905563</v>
      </c>
      <c r="Q18" s="3">
        <f>AVERAGE('4B'!$K161:$K191) + Calibration!$C$11</f>
        <v>398.6628575894008</v>
      </c>
      <c r="R18" s="3">
        <f>'4B'!L191</f>
        <v>1631.7618566255001</v>
      </c>
      <c r="S18" s="3">
        <f>'4B'!M191</f>
        <v>589.70282623183084</v>
      </c>
      <c r="T18" s="3">
        <f t="shared" si="4"/>
        <v>6.9834950419401753</v>
      </c>
    </row>
    <row r="19" spans="1:20" x14ac:dyDescent="0.25">
      <c r="A19" s="3">
        <f t="shared" si="0"/>
        <v>3.8333333333333357</v>
      </c>
      <c r="B19" s="3">
        <f>AVERAGE('1B'!$J18:$J48) + Calibration!$C$11</f>
        <v>402.79943181632831</v>
      </c>
      <c r="C19" s="2">
        <f>'1B'!K48</f>
        <v>888.82840246434523</v>
      </c>
      <c r="D19" s="2">
        <f>'1B'!L48</f>
        <v>618.8016472880629</v>
      </c>
      <c r="E19" s="3">
        <f t="shared" si="1"/>
        <v>2.7525615618964165</v>
      </c>
      <c r="G19" s="3">
        <f>AVERAGE('2B'!$J18:$J48) + Calibration!$C$11</f>
        <v>402.56649632411074</v>
      </c>
      <c r="H19" s="3">
        <f>'2B'!K48</f>
        <v>825.23222775151999</v>
      </c>
      <c r="I19" s="3">
        <f>'2B'!L48</f>
        <v>615.47253584057262</v>
      </c>
      <c r="J19" s="3">
        <f t="shared" si="2"/>
        <v>2.3937121367616316</v>
      </c>
      <c r="L19" s="3">
        <f>AVERAGE('3B'!$J18:$J48) + Calibration!$C$11</f>
        <v>395.81343995521905</v>
      </c>
      <c r="M19" s="3">
        <f>'3B'!K48</f>
        <v>1622.3952226506212</v>
      </c>
      <c r="N19" s="3">
        <f>'3B'!L48</f>
        <v>606.80041758945299</v>
      </c>
      <c r="O19" s="3">
        <f t="shared" si="3"/>
        <v>6.9465856388524374</v>
      </c>
      <c r="Q19" s="3">
        <f>AVERAGE('4B'!$K162:$K192) + Calibration!$C$11</f>
        <v>398.90181521021157</v>
      </c>
      <c r="R19" s="3">
        <f>'4B'!L192</f>
        <v>1720.9653213080737</v>
      </c>
      <c r="S19" s="3">
        <f>'4B'!M192</f>
        <v>593.03194178932006</v>
      </c>
      <c r="T19" s="3">
        <f t="shared" si="4"/>
        <v>7.4873339019669238</v>
      </c>
    </row>
    <row r="20" spans="1:20" x14ac:dyDescent="0.25">
      <c r="A20" s="3">
        <f t="shared" si="0"/>
        <v>3.9166666666666692</v>
      </c>
      <c r="B20" s="3">
        <f>AVERAGE('1B'!$J19:$J49) + Calibration!$C$11</f>
        <v>403.08256543513431</v>
      </c>
      <c r="C20" s="2">
        <f>'1B'!K49</f>
        <v>821.77504043554927</v>
      </c>
      <c r="D20" s="2">
        <f>'1B'!L49</f>
        <v>632.77561070372337</v>
      </c>
      <c r="E20" s="3">
        <f t="shared" si="1"/>
        <v>2.3712101182051644</v>
      </c>
      <c r="G20" s="3">
        <f>AVERAGE('2B'!$J19:$J49) + Calibration!$C$11</f>
        <v>402.76127674209903</v>
      </c>
      <c r="H20" s="3">
        <f>'2B'!K49</f>
        <v>793.31351671766186</v>
      </c>
      <c r="I20" s="3">
        <f>'2B'!L49</f>
        <v>617.44531887761025</v>
      </c>
      <c r="J20" s="3">
        <f t="shared" si="2"/>
        <v>2.2118415744558777</v>
      </c>
      <c r="L20" s="3">
        <f>AVERAGE('3B'!$J19:$J49) + Calibration!$C$11</f>
        <v>395.76926275239657</v>
      </c>
      <c r="M20" s="3">
        <f>'3B'!K49</f>
        <v>1502.8007016293971</v>
      </c>
      <c r="N20" s="3">
        <f>'3B'!L49</f>
        <v>608.3622336154333</v>
      </c>
      <c r="O20" s="3">
        <f t="shared" si="3"/>
        <v>6.2695278892551487</v>
      </c>
      <c r="Q20" s="3">
        <f>AVERAGE('4B'!$K163:$K193) + Calibration!$C$11</f>
        <v>399.1628613320313</v>
      </c>
      <c r="R20" s="3">
        <f>'4B'!L193</f>
        <v>1855.7956708507656</v>
      </c>
      <c r="S20" s="3">
        <f>'4B'!M193</f>
        <v>592.82645417379251</v>
      </c>
      <c r="T20" s="3">
        <f t="shared" si="4"/>
        <v>8.2494495666228911</v>
      </c>
    </row>
    <row r="21" spans="1:20" x14ac:dyDescent="0.25">
      <c r="A21" s="3">
        <f t="shared" si="0"/>
        <v>4.0000000000000027</v>
      </c>
      <c r="B21" s="3">
        <f>AVERAGE('1B'!$J20:$J50) + Calibration!$C$11</f>
        <v>403.14883113896587</v>
      </c>
      <c r="C21" s="2">
        <f>'1B'!K50</f>
        <v>824.58901805138362</v>
      </c>
      <c r="D21" s="2">
        <f>'1B'!L50</f>
        <v>628.33686120038567</v>
      </c>
      <c r="E21" s="3">
        <f t="shared" si="1"/>
        <v>2.386771425552872</v>
      </c>
      <c r="G21" s="3">
        <f>AVERAGE('2B'!$J20:$J50) + Calibration!$C$11</f>
        <v>402.92392903376071</v>
      </c>
      <c r="H21" s="3">
        <f>'2B'!K50</f>
        <v>828.2874406622891</v>
      </c>
      <c r="I21" s="3">
        <f>'2B'!L50</f>
        <v>611.89682856845218</v>
      </c>
      <c r="J21" s="3">
        <f t="shared" si="2"/>
        <v>2.4089906623897335</v>
      </c>
      <c r="L21" s="3">
        <f>AVERAGE('3B'!$J20:$J50) + Calibration!$C$11</f>
        <v>395.85560871088632</v>
      </c>
      <c r="M21" s="3">
        <f>'3B'!K50</f>
        <v>1677.790703830864</v>
      </c>
      <c r="N21" s="3">
        <f>'3B'!L50</f>
        <v>607.04705862407127</v>
      </c>
      <c r="O21" s="3">
        <f t="shared" si="3"/>
        <v>7.2600718903003409</v>
      </c>
      <c r="Q21" s="3">
        <f>AVERAGE('4B'!$K164:$K194) + Calibration!$C$11</f>
        <v>399.3897696755418</v>
      </c>
      <c r="R21" s="3">
        <f>'4B'!L194</f>
        <v>982.21267592800427</v>
      </c>
      <c r="S21" s="3">
        <f>'4B'!M194</f>
        <v>592.16884612811691</v>
      </c>
      <c r="T21" s="3">
        <f t="shared" si="4"/>
        <v>3.3007413673393802</v>
      </c>
    </row>
    <row r="22" spans="1:20" x14ac:dyDescent="0.25">
      <c r="A22" s="3">
        <f t="shared" si="0"/>
        <v>4.0833333333333357</v>
      </c>
      <c r="B22" s="3">
        <f>AVERAGE('1B'!$J21:$J51) + Calibration!$C$11</f>
        <v>403.26730622780497</v>
      </c>
      <c r="C22" s="2">
        <f>'1B'!K51</f>
        <v>842.59856805638071</v>
      </c>
      <c r="D22" s="2">
        <f>'1B'!L51</f>
        <v>630.55623595205452</v>
      </c>
      <c r="E22" s="3">
        <f t="shared" si="1"/>
        <v>2.4880951903678916</v>
      </c>
      <c r="G22" s="3">
        <f>AVERAGE('2B'!$J21:$J51) + Calibration!$C$11</f>
        <v>403.06449282441332</v>
      </c>
      <c r="H22" s="3">
        <f>'2B'!K51</f>
        <v>801.15249599733306</v>
      </c>
      <c r="I22" s="3">
        <f>'2B'!L51</f>
        <v>612.59554893322934</v>
      </c>
      <c r="J22" s="3">
        <f t="shared" si="2"/>
        <v>2.2545193845644858</v>
      </c>
      <c r="L22" s="3">
        <f>AVERAGE('3B'!$J21:$J51) + Calibration!$C$11</f>
        <v>395.82147093257691</v>
      </c>
      <c r="M22" s="3">
        <f>'3B'!K51</f>
        <v>1768.7228144312312</v>
      </c>
      <c r="N22" s="3">
        <f>'3B'!L51</f>
        <v>614.1162567501068</v>
      </c>
      <c r="O22" s="3">
        <f t="shared" si="3"/>
        <v>7.7752473506915711</v>
      </c>
      <c r="Q22" s="3">
        <f>AVERAGE('4B'!$K165:$K195) + Calibration!$C$11</f>
        <v>399.59659917002585</v>
      </c>
      <c r="R22" s="3">
        <f>'4B'!L195</f>
        <v>1636.3044721191575</v>
      </c>
      <c r="S22" s="3">
        <f>'4B'!M195</f>
        <v>593.93614565962582</v>
      </c>
      <c r="T22" s="3">
        <f t="shared" si="4"/>
        <v>7.003933427745654</v>
      </c>
    </row>
    <row r="23" spans="1:20" x14ac:dyDescent="0.25">
      <c r="A23" s="3">
        <f t="shared" si="0"/>
        <v>4.1666666666666687</v>
      </c>
      <c r="B23" s="3">
        <f>AVERAGE('1B'!$J22:$J52) + Calibration!$C$11</f>
        <v>403.36369161080779</v>
      </c>
      <c r="C23" s="2">
        <f>'1B'!K52</f>
        <v>799.62493376178634</v>
      </c>
      <c r="D23" s="2">
        <f>'1B'!L52</f>
        <v>629.89862379638009</v>
      </c>
      <c r="E23" s="3">
        <f t="shared" si="1"/>
        <v>2.24417376223448</v>
      </c>
      <c r="G23" s="3">
        <f>AVERAGE('2B'!$J22:$J52) + Calibration!$C$11</f>
        <v>403.17292748471647</v>
      </c>
      <c r="H23" s="3">
        <f>'2B'!K52</f>
        <v>850.63853051866761</v>
      </c>
      <c r="I23" s="3">
        <f>'2B'!L52</f>
        <v>611.89682856845218</v>
      </c>
      <c r="J23" s="3">
        <f t="shared" si="2"/>
        <v>2.5341629688038432</v>
      </c>
      <c r="L23" s="3">
        <f>AVERAGE('3B'!$J22:$J52) + Calibration!$C$11</f>
        <v>396.02829922223373</v>
      </c>
      <c r="M23" s="3">
        <f>'3B'!K52</f>
        <v>1249.8632376683545</v>
      </c>
      <c r="N23" s="3">
        <f>'3B'!L52</f>
        <v>630.55623595205452</v>
      </c>
      <c r="O23" s="3">
        <f t="shared" si="3"/>
        <v>4.8355825963161116</v>
      </c>
      <c r="Q23" s="3">
        <f>AVERAGE('4B'!$K166:$K196) + Calibration!$C$11</f>
        <v>399.76929088620062</v>
      </c>
      <c r="R23" s="3">
        <f>'4B'!L196</f>
        <v>1069.8884899353554</v>
      </c>
      <c r="S23" s="3">
        <f>'4B'!M196</f>
        <v>598.16946097742186</v>
      </c>
      <c r="T23" s="3">
        <f t="shared" si="4"/>
        <v>3.7951325138750618</v>
      </c>
    </row>
    <row r="24" spans="1:20" x14ac:dyDescent="0.25">
      <c r="A24" s="3">
        <f t="shared" si="0"/>
        <v>4.2500000000000018</v>
      </c>
      <c r="B24" s="3">
        <f>AVERAGE('1B'!$J23:$J53) + Calibration!$C$11</f>
        <v>403.25525715130908</v>
      </c>
      <c r="C24" s="2">
        <f>'1B'!K53</f>
        <v>792.67031103751071</v>
      </c>
      <c r="D24" s="2">
        <f>'1B'!L53</f>
        <v>626.32292063425848</v>
      </c>
      <c r="E24" s="3">
        <f t="shared" si="1"/>
        <v>2.2054012696441596</v>
      </c>
      <c r="G24" s="3">
        <f>AVERAGE('2B'!$J23:$J53) + Calibration!$C$11</f>
        <v>403.19501598572543</v>
      </c>
      <c r="H24" s="3">
        <f>'2B'!K53</f>
        <v>901.00891757541251</v>
      </c>
      <c r="I24" s="3">
        <f>'2B'!L53</f>
        <v>608.5677171209619</v>
      </c>
      <c r="J24" s="3">
        <f t="shared" si="2"/>
        <v>2.8193039782515461</v>
      </c>
      <c r="L24" s="3">
        <f>AVERAGE('3B'!$J23:$J53) + Calibration!$C$11</f>
        <v>396.40782063369716</v>
      </c>
      <c r="M24" s="3">
        <f>'3B'!K53</f>
        <v>1128.7411584315687</v>
      </c>
      <c r="N24" s="3">
        <f>'3B'!L53</f>
        <v>624.10354588258963</v>
      </c>
      <c r="O24" s="3">
        <f t="shared" si="3"/>
        <v>4.1474741586496213</v>
      </c>
      <c r="Q24" s="3">
        <f>AVERAGE('4B'!$K167:$K197) + Calibration!$C$11</f>
        <v>399.92190254852176</v>
      </c>
      <c r="R24" s="3">
        <f>'4B'!L197</f>
        <v>668.05078835244967</v>
      </c>
      <c r="S24" s="3">
        <f>'4B'!M197</f>
        <v>597.71733232727604</v>
      </c>
      <c r="T24" s="3">
        <f t="shared" si="4"/>
        <v>1.5185129061627411</v>
      </c>
    </row>
    <row r="25" spans="1:20" x14ac:dyDescent="0.25">
      <c r="A25" s="3">
        <f t="shared" si="0"/>
        <v>4.3333333333333348</v>
      </c>
      <c r="B25" s="3">
        <f>AVERAGE('1B'!$J24:$J54) + Calibration!$C$11</f>
        <v>403.15686332115092</v>
      </c>
      <c r="C25" s="2">
        <f>'1B'!K54</f>
        <v>822.61923331830099</v>
      </c>
      <c r="D25" s="2">
        <f>'1B'!L54</f>
        <v>629.24101164070566</v>
      </c>
      <c r="E25" s="3">
        <f t="shared" si="1"/>
        <v>2.3755703179107166</v>
      </c>
      <c r="G25" s="3">
        <f>AVERAGE('2B'!$J24:$J54) + Calibration!$C$11</f>
        <v>403.07654190090915</v>
      </c>
      <c r="H25" s="3">
        <f>'2B'!K54</f>
        <v>878.65783173901934</v>
      </c>
      <c r="I25" s="3">
        <f>'2B'!L54</f>
        <v>614.81492368489819</v>
      </c>
      <c r="J25" s="3">
        <f t="shared" si="2"/>
        <v>2.6933924869131509</v>
      </c>
      <c r="L25" s="3">
        <f>AVERAGE('3B'!$J24:$J54) + Calibration!$C$11</f>
        <v>397.01425038867109</v>
      </c>
      <c r="M25" s="3">
        <f>'3B'!K54</f>
        <v>1046.0098378434302</v>
      </c>
      <c r="N25" s="3">
        <f>'3B'!L54</f>
        <v>617.03434775655398</v>
      </c>
      <c r="O25" s="3">
        <f t="shared" si="3"/>
        <v>3.6755017000047689</v>
      </c>
      <c r="Q25" s="3">
        <f>AVERAGE('4B'!$K168:$K198) + Calibration!$C$11</f>
        <v>400.12672239102312</v>
      </c>
      <c r="R25" s="3">
        <f>'4B'!L198</f>
        <v>762.92246439899679</v>
      </c>
      <c r="S25" s="3">
        <f>'4B'!M198</f>
        <v>589.70282623183084</v>
      </c>
      <c r="T25" s="3">
        <f t="shared" si="4"/>
        <v>2.05464627538435</v>
      </c>
    </row>
    <row r="26" spans="1:20" x14ac:dyDescent="0.25">
      <c r="A26" s="3">
        <f t="shared" si="0"/>
        <v>4.4166666666666679</v>
      </c>
      <c r="B26" s="3">
        <f>AVERAGE('1B'!$J25:$J55) + Calibration!$C$11</f>
        <v>402.91790690516734</v>
      </c>
      <c r="C26" s="2">
        <f>'1B'!K55</f>
        <v>879.50202462177106</v>
      </c>
      <c r="D26" s="2">
        <f>'1B'!L55</f>
        <v>636.31025908672814</v>
      </c>
      <c r="E26" s="3">
        <f t="shared" si="1"/>
        <v>2.699071871555303</v>
      </c>
      <c r="G26" s="3">
        <f>AVERAGE('2B'!$J25:$J55) + Calibration!$C$11</f>
        <v>403.03437314524194</v>
      </c>
      <c r="H26" s="3">
        <f>'2B'!K55</f>
        <v>829.13163756502615</v>
      </c>
      <c r="I26" s="3">
        <f>'2B'!L55</f>
        <v>614.36284846473814</v>
      </c>
      <c r="J26" s="3">
        <f t="shared" si="2"/>
        <v>2.4131461754375509</v>
      </c>
      <c r="L26" s="3">
        <f>AVERAGE('3B'!$J25:$J55) + Calibration!$C$11</f>
        <v>397.5463820568238</v>
      </c>
      <c r="M26" s="3">
        <f>'3B'!K55</f>
        <v>1422.6824719541232</v>
      </c>
      <c r="N26" s="3">
        <f>'3B'!L55</f>
        <v>610.58165768708909</v>
      </c>
      <c r="O26" s="3">
        <f t="shared" si="3"/>
        <v>5.8057242822416288</v>
      </c>
      <c r="Q26" s="3">
        <f>AVERAGE('4B'!$K169:$K199) + Calibration!$C$11</f>
        <v>400.30142255435334</v>
      </c>
      <c r="R26" s="3">
        <f>'4B'!L199</f>
        <v>800.71027349979761</v>
      </c>
      <c r="S26" s="3">
        <f>'4B'!M199</f>
        <v>593.48406632946694</v>
      </c>
      <c r="T26" s="3">
        <f t="shared" si="4"/>
        <v>2.267663202640076</v>
      </c>
    </row>
    <row r="27" spans="1:20" x14ac:dyDescent="0.25">
      <c r="A27" s="3">
        <f t="shared" si="0"/>
        <v>4.5000000000000009</v>
      </c>
      <c r="B27" s="3">
        <f>AVERAGE('1B'!$J26:$J56) + Calibration!$C$11</f>
        <v>402.66890985984338</v>
      </c>
      <c r="C27" s="2">
        <f>'1B'!K56</f>
        <v>808.95131562434574</v>
      </c>
      <c r="D27" s="2">
        <f>'1B'!L56</f>
        <v>639.43383770870287</v>
      </c>
      <c r="E27" s="3">
        <f t="shared" si="1"/>
        <v>2.3009273128125107</v>
      </c>
      <c r="G27" s="3">
        <f>AVERAGE('2B'!$J26:$J56) + Calibration!$C$11</f>
        <v>402.86168122826257</v>
      </c>
      <c r="H27" s="3">
        <f>'2B'!K56</f>
        <v>913.83273886626193</v>
      </c>
      <c r="I27" s="3">
        <f>'2B'!L56</f>
        <v>619.91133466389738</v>
      </c>
      <c r="J27" s="3">
        <f t="shared" si="2"/>
        <v>2.8938178121783</v>
      </c>
      <c r="L27" s="3">
        <f>AVERAGE('3B'!$J26:$J56) + Calibration!$C$11</f>
        <v>397.92590226345993</v>
      </c>
      <c r="M27" s="3">
        <f>'3B'!K56</f>
        <v>1397.075085504729</v>
      </c>
      <c r="N27" s="3">
        <f>'3B'!L56</f>
        <v>614.1162567501068</v>
      </c>
      <c r="O27" s="3">
        <f t="shared" si="3"/>
        <v>5.6585508323161893</v>
      </c>
      <c r="Q27" s="3">
        <f>AVERAGE('4B'!$K170:$K200) + Calibration!$C$11</f>
        <v>400.33355068068005</v>
      </c>
      <c r="R27" s="3">
        <f>'4B'!L200</f>
        <v>975.25805320372865</v>
      </c>
      <c r="S27" s="3">
        <f>'4B'!M200</f>
        <v>594.59375370530131</v>
      </c>
      <c r="T27" s="3">
        <f t="shared" si="4"/>
        <v>3.2560097899666633</v>
      </c>
    </row>
    <row r="28" spans="1:20" x14ac:dyDescent="0.25">
      <c r="A28" s="3">
        <f t="shared" si="0"/>
        <v>4.5833333333333339</v>
      </c>
      <c r="B28" s="3">
        <f>AVERAGE('1B'!$J27:$J57) + Calibration!$C$11</f>
        <v>402.1046500653639</v>
      </c>
      <c r="C28" s="2">
        <f>'1B'!K57</f>
        <v>856.5077250652563</v>
      </c>
      <c r="D28" s="2">
        <f>'1B'!L57</f>
        <v>644.07812003755623</v>
      </c>
      <c r="E28" s="3">
        <f t="shared" si="1"/>
        <v>2.5734524347069221</v>
      </c>
      <c r="G28" s="3">
        <f>AVERAGE('2B'!$J27:$J57) + Calibration!$C$11</f>
        <v>402.60063490563823</v>
      </c>
      <c r="H28" s="3">
        <f>'2B'!K57</f>
        <v>844.76933597207881</v>
      </c>
      <c r="I28" s="3">
        <f>'2B'!L57</f>
        <v>617.69195991222841</v>
      </c>
      <c r="J28" s="3">
        <f t="shared" si="2"/>
        <v>2.5041646567002176</v>
      </c>
      <c r="L28" s="3">
        <f>AVERAGE('3B'!$J27:$J57) + Calibration!$C$11</f>
        <v>398.53233201843381</v>
      </c>
      <c r="M28" s="3">
        <f>'3B'!K57</f>
        <v>1738.5728084681941</v>
      </c>
      <c r="N28" s="3">
        <f>'3B'!L57</f>
        <v>612.34895721859789</v>
      </c>
      <c r="O28" s="3">
        <f t="shared" si="3"/>
        <v>7.5891441243576008</v>
      </c>
      <c r="Q28" s="3">
        <f>AVERAGE('4B'!$K171:$K201) + Calibration!$C$11</f>
        <v>400.592588556149</v>
      </c>
      <c r="R28" s="3">
        <f>'4B'!L201</f>
        <v>810.92110035742814</v>
      </c>
      <c r="S28" s="3">
        <f>'4B'!M201</f>
        <v>594.84034541993276</v>
      </c>
      <c r="T28" s="3">
        <f t="shared" si="4"/>
        <v>2.3238419056141288</v>
      </c>
    </row>
    <row r="29" spans="1:20" x14ac:dyDescent="0.25">
      <c r="A29" s="3">
        <f t="shared" si="0"/>
        <v>4.666666666666667</v>
      </c>
      <c r="B29" s="3">
        <f>AVERAGE('1B'!$J28:$J58) + Calibration!$C$11</f>
        <v>401.53034964154403</v>
      </c>
      <c r="C29" s="2">
        <f>'1B'!K58</f>
        <v>897.31059144415281</v>
      </c>
      <c r="D29" s="2">
        <f>'1B'!L58</f>
        <v>637.00892602151941</v>
      </c>
      <c r="E29" s="3">
        <f t="shared" si="1"/>
        <v>2.8077866118023351</v>
      </c>
      <c r="G29" s="3">
        <f>AVERAGE('2B'!$J28:$J58) + Calibration!$C$11</f>
        <v>402.39380541115412</v>
      </c>
      <c r="H29" s="3">
        <f>'2B'!K58</f>
        <v>794.84117543285481</v>
      </c>
      <c r="I29" s="3">
        <f>'2B'!L58</f>
        <v>610.7871411926177</v>
      </c>
      <c r="J29" s="3">
        <f t="shared" si="2"/>
        <v>2.2225743958200836</v>
      </c>
      <c r="L29" s="3">
        <f>AVERAGE('3B'!$J28:$J58) + Calibration!$C$11</f>
        <v>399.22711617905276</v>
      </c>
      <c r="M29" s="3">
        <f>'3B'!K58</f>
        <v>1996.4548623280955</v>
      </c>
      <c r="N29" s="3">
        <f>'3B'!L58</f>
        <v>606.80041758945299</v>
      </c>
      <c r="O29" s="3">
        <f t="shared" si="3"/>
        <v>9.0456906175418759</v>
      </c>
      <c r="Q29" s="3">
        <f>AVERAGE('4B'!$K172:$K202) + Calibration!$C$11</f>
        <v>400.91789213544945</v>
      </c>
      <c r="R29" s="3">
        <f>'4B'!L202</f>
        <v>721.91861885746994</v>
      </c>
      <c r="S29" s="3">
        <f>'4B'!M202</f>
        <v>595.49795757560719</v>
      </c>
      <c r="T29" s="3">
        <f t="shared" si="4"/>
        <v>1.8179456680077939</v>
      </c>
    </row>
    <row r="30" spans="1:20" x14ac:dyDescent="0.25">
      <c r="A30" s="3">
        <f t="shared" si="0"/>
        <v>4.75</v>
      </c>
      <c r="B30" s="3">
        <f>AVERAGE('1B'!$J29:$J59) + Calibration!$C$11</f>
        <v>401.06448367722271</v>
      </c>
      <c r="C30" s="2">
        <f>'1B'!K59</f>
        <v>817.19226126924798</v>
      </c>
      <c r="D30" s="2">
        <f>'1B'!L59</f>
        <v>628.54234470591427</v>
      </c>
      <c r="E30" s="3">
        <f t="shared" si="1"/>
        <v>2.3566852895826722</v>
      </c>
      <c r="G30" s="3">
        <f>AVERAGE('2B'!$J29:$J59) + Calibration!$C$11</f>
        <v>402.16488841968385</v>
      </c>
      <c r="H30" s="3">
        <f>'2B'!K59</f>
        <v>818.27769346691991</v>
      </c>
      <c r="I30" s="3">
        <f>'2B'!L59</f>
        <v>612.59554893322934</v>
      </c>
      <c r="J30" s="3">
        <f t="shared" si="2"/>
        <v>2.3566004945318428</v>
      </c>
      <c r="L30" s="3">
        <f>AVERAGE('3B'!$J29:$J59) + Calibration!$C$11</f>
        <v>399.86768371233597</v>
      </c>
      <c r="M30" s="3">
        <f>'3B'!K59</f>
        <v>1997.5403910054135</v>
      </c>
      <c r="N30" s="3">
        <f>'3B'!L59</f>
        <v>609.92404553141466</v>
      </c>
      <c r="O30" s="3">
        <f t="shared" si="3"/>
        <v>9.0482105968344158</v>
      </c>
      <c r="Q30" s="3">
        <f>AVERAGE('4B'!$K173:$K203) + Calibration!$C$11</f>
        <v>401.09058385162427</v>
      </c>
      <c r="R30" s="3">
        <f>'4B'!L203</f>
        <v>865.3918804102949</v>
      </c>
      <c r="S30" s="3">
        <f>'4B'!M203</f>
        <v>594.84034541993276</v>
      </c>
      <c r="T30" s="3">
        <f t="shared" si="4"/>
        <v>2.6295097190237424</v>
      </c>
    </row>
    <row r="31" spans="1:20" x14ac:dyDescent="0.25">
      <c r="A31" s="3">
        <f t="shared" si="0"/>
        <v>4.833333333333333</v>
      </c>
      <c r="B31" s="3">
        <f>AVERAGE('1B'!$J30:$J60) + Calibration!$C$11</f>
        <v>400.71909984326402</v>
      </c>
      <c r="C31" s="2">
        <f>'1B'!K60</f>
        <v>795.72552394828006</v>
      </c>
      <c r="D31" s="2">
        <f>'1B'!L60</f>
        <v>628.54234470591427</v>
      </c>
      <c r="E31" s="3">
        <f t="shared" si="1"/>
        <v>2.237067264208477</v>
      </c>
      <c r="G31" s="3">
        <f>AVERAGE('2B'!$J30:$J60) + Calibration!$C$11</f>
        <v>402.0885830905346</v>
      </c>
      <c r="H31" s="3">
        <f>'2B'!K60</f>
        <v>830.45821259797242</v>
      </c>
      <c r="I31" s="3">
        <f>'2B'!L60</f>
        <v>613.91071981459243</v>
      </c>
      <c r="J31" s="3">
        <f t="shared" si="2"/>
        <v>2.4260154181630025</v>
      </c>
      <c r="L31" s="3">
        <f>AVERAGE('3B'!$J30:$J60) + Calibration!$C$11</f>
        <v>400.48616133897838</v>
      </c>
      <c r="M31" s="3">
        <f>'3B'!K60</f>
        <v>1997.1384206201974</v>
      </c>
      <c r="N31" s="3">
        <f>'3B'!L60</f>
        <v>609.47192099126767</v>
      </c>
      <c r="O31" s="3">
        <f t="shared" si="3"/>
        <v>9.0424314228695177</v>
      </c>
      <c r="Q31" s="3">
        <f>AVERAGE('4B'!$K174:$K204) + Calibration!$C$11</f>
        <v>401.08054302147917</v>
      </c>
      <c r="R31" s="3">
        <f>'4B'!L204</f>
        <v>650.92568736250894</v>
      </c>
      <c r="S31" s="3">
        <f>'4B'!M204</f>
        <v>594.38827019977271</v>
      </c>
      <c r="T31" s="3">
        <f t="shared" si="4"/>
        <v>1.4149653256731982</v>
      </c>
    </row>
    <row r="32" spans="1:20" x14ac:dyDescent="0.25">
      <c r="A32" s="3">
        <f t="shared" si="0"/>
        <v>4.9166666666666661</v>
      </c>
      <c r="B32" s="3">
        <f>AVERAGE('1B'!$J31:$J61) + Calibration!$C$11</f>
        <v>400.58857668195196</v>
      </c>
      <c r="C32" s="2">
        <f>'1B'!K61</f>
        <v>767.50524356529809</v>
      </c>
      <c r="D32" s="2">
        <f>'1B'!L61</f>
        <v>640.54352508453735</v>
      </c>
      <c r="E32" s="3">
        <f t="shared" si="1"/>
        <v>2.0779845949011664</v>
      </c>
      <c r="G32" s="3">
        <f>AVERAGE('2B'!$J31:$J61) + Calibration!$C$11</f>
        <v>401.83958604521052</v>
      </c>
      <c r="H32" s="3">
        <f>'2B'!K61</f>
        <v>769.67601148099607</v>
      </c>
      <c r="I32" s="3">
        <f>'2B'!L61</f>
        <v>614.56833197026685</v>
      </c>
      <c r="J32" s="3">
        <f t="shared" si="2"/>
        <v>2.0831935272705575</v>
      </c>
      <c r="L32" s="3">
        <f>AVERAGE('3B'!$J31:$J61) + Calibration!$C$11</f>
        <v>400.93194724944601</v>
      </c>
      <c r="M32" s="3">
        <f>'3B'!K61</f>
        <v>1996.8970848256311</v>
      </c>
      <c r="N32" s="3">
        <f>'3B'!L61</f>
        <v>608.81435815558018</v>
      </c>
      <c r="O32" s="3">
        <f t="shared" si="3"/>
        <v>9.038539998884854</v>
      </c>
      <c r="Q32" s="3">
        <f>AVERAGE('4B'!$K175:$K205) + Calibration!$C$11</f>
        <v>400.9841576384764</v>
      </c>
      <c r="R32" s="3">
        <f>'4B'!L205</f>
        <v>670.46279558306787</v>
      </c>
      <c r="S32" s="3">
        <f>'4B'!M205</f>
        <v>587.48345148016199</v>
      </c>
      <c r="T32" s="3">
        <f t="shared" si="4"/>
        <v>1.5261570510282711</v>
      </c>
    </row>
    <row r="33" spans="1:20" x14ac:dyDescent="0.25">
      <c r="A33" s="3">
        <f t="shared" si="0"/>
        <v>4.9999999999999991</v>
      </c>
      <c r="B33" s="3">
        <f>AVERAGE('1B'!$J32:$J62) + Calibration!$C$11</f>
        <v>400.37170776295449</v>
      </c>
      <c r="C33" s="2">
        <f>'1B'!K62</f>
        <v>778.76120226845831</v>
      </c>
      <c r="D33" s="2">
        <f>'1B'!L62</f>
        <v>641.44772484484417</v>
      </c>
      <c r="E33" s="3">
        <f t="shared" si="1"/>
        <v>2.1429594548913231</v>
      </c>
      <c r="G33" s="3">
        <f>AVERAGE('2B'!$J32:$J62) + Calibration!$C$11</f>
        <v>401.86167454621949</v>
      </c>
      <c r="H33" s="3">
        <f>'2B'!K62</f>
        <v>731.44597988265957</v>
      </c>
      <c r="I33" s="3">
        <f>'2B'!L62</f>
        <v>616.5822232164071</v>
      </c>
      <c r="J33" s="3">
        <f t="shared" si="2"/>
        <v>1.8665576438043519</v>
      </c>
      <c r="L33" s="3">
        <f>AVERAGE('3B'!$J32:$J62) + Calibration!$C$11</f>
        <v>401.22311425526448</v>
      </c>
      <c r="M33" s="3">
        <f>'3B'!K62</f>
        <v>1996.6961981226618</v>
      </c>
      <c r="N33" s="3">
        <f>'3B'!L62</f>
        <v>604.82763455241547</v>
      </c>
      <c r="O33" s="3">
        <f t="shared" si="3"/>
        <v>9.0357533170058044</v>
      </c>
      <c r="Q33" s="3">
        <f>AVERAGE('4B'!$K176:$K206) + Calibration!$C$11</f>
        <v>400.72311131585212</v>
      </c>
      <c r="R33" s="3">
        <f>'4B'!L206</f>
        <v>787.04235580584225</v>
      </c>
      <c r="S33" s="3">
        <f>'4B'!M206</f>
        <v>589.94946726644912</v>
      </c>
      <c r="T33" s="3">
        <f t="shared" si="4"/>
        <v>2.1878685576833723</v>
      </c>
    </row>
    <row r="34" spans="1:20" x14ac:dyDescent="0.25">
      <c r="A34" s="3">
        <f t="shared" si="0"/>
        <v>5.0833333333333321</v>
      </c>
      <c r="B34" s="3">
        <f>AVERAGE('1B'!$J33:$J63) + Calibration!$C$11</f>
        <v>400.16487826847037</v>
      </c>
      <c r="C34" s="2">
        <f>'1B'!K63</f>
        <v>770.31922118113243</v>
      </c>
      <c r="D34" s="2">
        <f>'1B'!L63</f>
        <v>641.85874528588727</v>
      </c>
      <c r="E34" s="3">
        <f t="shared" si="1"/>
        <v>2.0963207499996708</v>
      </c>
      <c r="G34" s="3">
        <f>AVERAGE('2B'!$J33:$J63) + Calibration!$C$11</f>
        <v>401.67693475757176</v>
      </c>
      <c r="H34" s="3">
        <f>'2B'!K63</f>
        <v>734.70218401601483</v>
      </c>
      <c r="I34" s="3">
        <f>'2B'!L63</f>
        <v>615.22594412594128</v>
      </c>
      <c r="J34" s="3">
        <f t="shared" si="2"/>
        <v>1.8860449800504164</v>
      </c>
      <c r="L34" s="3">
        <f>AVERAGE('3B'!$J33:$J63) + Calibration!$C$11</f>
        <v>401.79942312623973</v>
      </c>
      <c r="M34" s="3">
        <f>'3B'!K63</f>
        <v>1997.3393073231666</v>
      </c>
      <c r="N34" s="3">
        <f>'3B'!L63</f>
        <v>605.23865499345857</v>
      </c>
      <c r="O34" s="3">
        <f t="shared" si="3"/>
        <v>9.0361316319427516</v>
      </c>
      <c r="Q34" s="3">
        <f>AVERAGE('4B'!$K177:$K207) + Calibration!$C$11</f>
        <v>400.47210461854542</v>
      </c>
      <c r="R34" s="3">
        <f>'4B'!L207</f>
        <v>652.85526420310975</v>
      </c>
      <c r="S34" s="3">
        <f>'4B'!M207</f>
        <v>593.73065804409828</v>
      </c>
      <c r="T34" s="3">
        <f t="shared" si="4"/>
        <v>1.4293390433418096</v>
      </c>
    </row>
    <row r="35" spans="1:20" x14ac:dyDescent="0.25">
      <c r="A35" s="3">
        <f t="shared" si="0"/>
        <v>5.1666666666666652</v>
      </c>
      <c r="B35" s="3">
        <f>AVERAGE('1B'!$J34:$J64) + Calibration!$C$11</f>
        <v>400.17491769298363</v>
      </c>
      <c r="C35" s="2">
        <f>'1B'!K64</f>
        <v>827.40299566721785</v>
      </c>
      <c r="D35" s="2">
        <f>'1B'!L64</f>
        <v>635.89923864568505</v>
      </c>
      <c r="E35" s="3">
        <f t="shared" si="1"/>
        <v>2.4195503902305506</v>
      </c>
      <c r="G35" s="3">
        <f>AVERAGE('2B'!$J34:$J64) + Calibration!$C$11</f>
        <v>401.47010526308759</v>
      </c>
      <c r="H35" s="3">
        <f>'2B'!K64</f>
        <v>1046.452064360951</v>
      </c>
      <c r="I35" s="3">
        <f>'2B'!L64</f>
        <v>615.9246603807195</v>
      </c>
      <c r="J35" s="3">
        <f t="shared" si="2"/>
        <v>3.6527710402990343</v>
      </c>
      <c r="L35" s="3">
        <f>AVERAGE('3B'!$J34:$J64) + Calibration!$C$11</f>
        <v>402.21107246322526</v>
      </c>
      <c r="M35" s="3">
        <f>'3B'!K64</f>
        <v>1996.8970848256311</v>
      </c>
      <c r="N35" s="3">
        <f>'3B'!L64</f>
        <v>604.82763455241547</v>
      </c>
      <c r="O35" s="3">
        <f t="shared" si="3"/>
        <v>9.0312958403903369</v>
      </c>
      <c r="Q35" s="3">
        <f>AVERAGE('4B'!$K178:$K208) + Calibration!$C$11</f>
        <v>400.24318782787952</v>
      </c>
      <c r="R35" s="3">
        <f>'4B'!L208</f>
        <v>705.19548423276012</v>
      </c>
      <c r="S35" s="3">
        <f>'4B'!M208</f>
        <v>608.15674599990564</v>
      </c>
      <c r="T35" s="3">
        <f t="shared" si="4"/>
        <v>1.7270574800859189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400.28335215248228</v>
      </c>
      <c r="C36" s="2">
        <f>'1B'!K65</f>
        <v>816.10682907157582</v>
      </c>
      <c r="D36" s="2">
        <f>'1B'!L65</f>
        <v>636.31025908672814</v>
      </c>
      <c r="E36" s="3">
        <f t="shared" si="1"/>
        <v>2.3549619224869733</v>
      </c>
      <c r="G36" s="3">
        <f>AVERAGE('2B'!$J35:$J65) + Calibration!$C$11</f>
        <v>401.41588743092461</v>
      </c>
      <c r="H36" s="3">
        <f>'2B'!K65</f>
        <v>1079.6570942954506</v>
      </c>
      <c r="I36" s="3">
        <f>'2B'!L65</f>
        <v>619.66474294926593</v>
      </c>
      <c r="J36" s="3">
        <f t="shared" si="2"/>
        <v>3.8411304437684297</v>
      </c>
      <c r="L36" s="3">
        <f>AVERAGE('3B'!$J35:$J65) + Calibration!$C$11</f>
        <v>402.46007071337652</v>
      </c>
      <c r="M36" s="3">
        <f>'3B'!K65</f>
        <v>1997.1384206201974</v>
      </c>
      <c r="N36" s="3">
        <f>'3B'!L65</f>
        <v>611.23922052277658</v>
      </c>
      <c r="O36" s="3">
        <f t="shared" si="3"/>
        <v>9.0312524450744469</v>
      </c>
      <c r="Q36" s="3">
        <f>AVERAGE('4B'!$K179:$K209) + Calibration!$C$11</f>
        <v>400.02631890888227</v>
      </c>
      <c r="R36" s="3">
        <f>'4B'!L209</f>
        <v>680.2313517033399</v>
      </c>
      <c r="S36" s="3">
        <f>'4B'!M209</f>
        <v>607.45802974512742</v>
      </c>
      <c r="T36" s="3">
        <f t="shared" si="4"/>
        <v>1.5869045865550111</v>
      </c>
    </row>
    <row r="37" spans="1:20" x14ac:dyDescent="0.25">
      <c r="A37" s="3">
        <f t="shared" si="5"/>
        <v>5.3333333333333313</v>
      </c>
      <c r="B37" s="3">
        <f>AVERAGE('1B'!$J36:$J66) + Calibration!$C$11</f>
        <v>400.45805251661699</v>
      </c>
      <c r="C37" s="2">
        <f>'1B'!K66</f>
        <v>759.90745536072404</v>
      </c>
      <c r="D37" s="2">
        <f>'1B'!L66</f>
        <v>634.78955126985056</v>
      </c>
      <c r="E37" s="3">
        <f t="shared" si="1"/>
        <v>2.0356947208232157</v>
      </c>
      <c r="G37" s="3">
        <f>AVERAGE('2B'!$J36:$J66) + Calibration!$C$11</f>
        <v>401.17692981011385</v>
      </c>
      <c r="H37" s="3">
        <f>'2B'!K66</f>
        <v>815.90584588896047</v>
      </c>
      <c r="I37" s="3">
        <f>'2B'!L66</f>
        <v>615.47253584057262</v>
      </c>
      <c r="J37" s="3">
        <f t="shared" si="2"/>
        <v>2.3487630202034251</v>
      </c>
      <c r="L37" s="3">
        <f>AVERAGE('3B'!$J36:$J66) + Calibration!$C$11</f>
        <v>402.76328559086346</v>
      </c>
      <c r="M37" s="3">
        <f>'3B'!K66</f>
        <v>1996.8970848256311</v>
      </c>
      <c r="N37" s="3">
        <f>'3B'!L66</f>
        <v>606.80041758945299</v>
      </c>
      <c r="O37" s="3">
        <f t="shared" si="3"/>
        <v>9.0281684535041489</v>
      </c>
      <c r="Q37" s="3">
        <f>AVERAGE('4B'!$K180:$K210) + Calibration!$C$11</f>
        <v>399.88575511822967</v>
      </c>
      <c r="R37" s="3">
        <f>'4B'!L210</f>
        <v>724.93357965591974</v>
      </c>
      <c r="S37" s="3">
        <f>'4B'!M210</f>
        <v>605.23865499345857</v>
      </c>
      <c r="T37" s="3">
        <f t="shared" si="4"/>
        <v>1.8408658776195672</v>
      </c>
    </row>
    <row r="38" spans="1:20" x14ac:dyDescent="0.25">
      <c r="A38" s="3">
        <f t="shared" si="5"/>
        <v>5.4166666666666643</v>
      </c>
      <c r="B38" s="3">
        <f>AVERAGE('1B'!$J37:$J67) + Calibration!$C$11</f>
        <v>400.42592439029022</v>
      </c>
      <c r="C38" s="2">
        <f>'1B'!K67</f>
        <v>744.71193121138401</v>
      </c>
      <c r="D38" s="2">
        <f>'1B'!L67</f>
        <v>623.24044611138754</v>
      </c>
      <c r="E38" s="3">
        <f t="shared" si="1"/>
        <v>1.949818808971479</v>
      </c>
      <c r="G38" s="3">
        <f>AVERAGE('2B'!$J37:$J67) + Calibration!$C$11</f>
        <v>400.97210976680788</v>
      </c>
      <c r="H38" s="3">
        <f>'2B'!K67</f>
        <v>779.6455990237065</v>
      </c>
      <c r="I38" s="3">
        <f>'2B'!L67</f>
        <v>622.13075873555306</v>
      </c>
      <c r="J38" s="3">
        <f t="shared" si="2"/>
        <v>2.1445678220539377</v>
      </c>
      <c r="L38" s="3">
        <f>AVERAGE('3B'!$J37:$J67) + Calibration!$C$11</f>
        <v>402.83959212484001</v>
      </c>
      <c r="M38" s="3">
        <f>'3B'!K67</f>
        <v>1997.3393073231666</v>
      </c>
      <c r="N38" s="3">
        <f>'3B'!L67</f>
        <v>614.36284846473814</v>
      </c>
      <c r="O38" s="3">
        <f t="shared" si="3"/>
        <v>9.0302407707465431</v>
      </c>
      <c r="Q38" s="3">
        <f>AVERAGE('4B'!$K181:$K211) + Calibration!$C$11</f>
        <v>399.90784382004324</v>
      </c>
      <c r="R38" s="3">
        <f>'4B'!L211</f>
        <v>925.97309432467057</v>
      </c>
      <c r="S38" s="3">
        <f>'4B'!M211</f>
        <v>604.82763455241547</v>
      </c>
      <c r="T38" s="3">
        <f t="shared" si="4"/>
        <v>2.979301800997189</v>
      </c>
    </row>
    <row r="39" spans="1:20" x14ac:dyDescent="0.25">
      <c r="A39" s="3">
        <f t="shared" si="5"/>
        <v>5.4999999999999973</v>
      </c>
      <c r="B39" s="3">
        <f>AVERAGE('1B'!$J38:$J68) + Calibration!$C$11</f>
        <v>400.50022247711144</v>
      </c>
      <c r="C39" s="2">
        <f>'1B'!K68</f>
        <v>722.76281174022176</v>
      </c>
      <c r="D39" s="2">
        <f>'1B'!L68</f>
        <v>621.88411770093489</v>
      </c>
      <c r="E39" s="3">
        <f t="shared" si="1"/>
        <v>1.8250920616113888</v>
      </c>
      <c r="G39" s="3">
        <f>AVERAGE('2B'!$J38:$J68) + Calibration!$C$11</f>
        <v>400.91789313947208</v>
      </c>
      <c r="H39" s="3">
        <f>'2B'!K68</f>
        <v>764.45007487436669</v>
      </c>
      <c r="I39" s="3">
        <f>'2B'!L68</f>
        <v>622.33624635108072</v>
      </c>
      <c r="J39" s="3">
        <f t="shared" si="2"/>
        <v>2.0588170055411825</v>
      </c>
      <c r="L39" s="3">
        <f>AVERAGE('3B'!$J38:$J68) + Calibration!$C$11</f>
        <v>402.94802658433861</v>
      </c>
      <c r="M39" s="3">
        <f>'3B'!K68</f>
        <v>1851.6550217223391</v>
      </c>
      <c r="N39" s="3">
        <f>'3B'!L68</f>
        <v>613.00652005428549</v>
      </c>
      <c r="O39" s="3">
        <f t="shared" si="3"/>
        <v>8.2045627526083962</v>
      </c>
      <c r="Q39" s="3">
        <f>AVERAGE('4B'!$K182:$K212) + Calibration!$C$11</f>
        <v>399.71306340205496</v>
      </c>
      <c r="R39" s="3">
        <f>'4B'!L212</f>
        <v>945.7111937678153</v>
      </c>
      <c r="S39" s="3">
        <f>'4B'!M212</f>
        <v>606.34834236929305</v>
      </c>
      <c r="T39" s="3">
        <f t="shared" si="4"/>
        <v>3.0921890612987735</v>
      </c>
    </row>
    <row r="40" spans="1:20" x14ac:dyDescent="0.25">
      <c r="A40" s="3">
        <f t="shared" si="5"/>
        <v>5.5833333333333304</v>
      </c>
      <c r="B40" s="3">
        <f>AVERAGE('1B'!$J39:$J69) + Calibration!$C$11</f>
        <v>400.69500289509983</v>
      </c>
      <c r="C40" s="2">
        <f>'1B'!K69</f>
        <v>725.57678935605611</v>
      </c>
      <c r="D40" s="2">
        <f>'1B'!L69</f>
        <v>612.80103243875794</v>
      </c>
      <c r="E40" s="3">
        <f t="shared" si="1"/>
        <v>1.8399255426695347</v>
      </c>
      <c r="G40" s="3">
        <f>AVERAGE('2B'!$J39:$J69) + Calibration!$C$11</f>
        <v>400.79941925546035</v>
      </c>
      <c r="H40" s="3">
        <f>'2B'!K69</f>
        <v>889.71275499975582</v>
      </c>
      <c r="I40" s="3">
        <f>'2B'!L69</f>
        <v>614.36284846473814</v>
      </c>
      <c r="J40" s="3">
        <f t="shared" si="2"/>
        <v>2.7688967866956844</v>
      </c>
      <c r="L40" s="3">
        <f>AVERAGE('3B'!$J39:$J69) + Calibration!$C$11</f>
        <v>403.10063824665974</v>
      </c>
      <c r="M40" s="3">
        <f>'3B'!K69</f>
        <v>1997.1384206201974</v>
      </c>
      <c r="N40" s="3">
        <f>'3B'!L69</f>
        <v>610.37612486157354</v>
      </c>
      <c r="O40" s="3">
        <f t="shared" si="3"/>
        <v>9.0276246745578792</v>
      </c>
      <c r="Q40" s="3">
        <f>AVERAGE('4B'!$K183:$K213) + Calibration!$C$11</f>
        <v>399.47611422839952</v>
      </c>
      <c r="R40" s="3">
        <f>'4B'!L213</f>
        <v>961.99210187500421</v>
      </c>
      <c r="S40" s="3">
        <f>'4B'!M213</f>
        <v>609.67745381678333</v>
      </c>
      <c r="T40" s="3">
        <f t="shared" si="4"/>
        <v>3.1857357874857395</v>
      </c>
    </row>
    <row r="41" spans="1:20" x14ac:dyDescent="0.25">
      <c r="A41" s="3">
        <f t="shared" si="5"/>
        <v>5.6666666666666634</v>
      </c>
      <c r="B41" s="3">
        <f>AVERAGE('1B'!$J40:$J70) + Calibration!$C$11</f>
        <v>400.92391988657016</v>
      </c>
      <c r="C41" s="2">
        <f>'1B'!K70</f>
        <v>740.12915204508272</v>
      </c>
      <c r="D41" s="2">
        <f>'1B'!L70</f>
        <v>616.78775604192265</v>
      </c>
      <c r="E41" s="3">
        <f t="shared" si="1"/>
        <v>1.9210445056162035</v>
      </c>
      <c r="G41" s="3">
        <f>AVERAGE('2B'!$J40:$J70) + Calibration!$C$11</f>
        <v>400.55042100530909</v>
      </c>
      <c r="H41" s="3">
        <f>'2B'!K70</f>
        <v>799.42395057917099</v>
      </c>
      <c r="I41" s="3">
        <f>'2B'!L70</f>
        <v>615.22594412594128</v>
      </c>
      <c r="J41" s="3">
        <f t="shared" si="2"/>
        <v>2.2589681106850819</v>
      </c>
      <c r="L41" s="3">
        <f>AVERAGE('3B'!$J40:$J70) + Calibration!$C$11</f>
        <v>403.40385312414674</v>
      </c>
      <c r="M41" s="3">
        <f>'3B'!K70</f>
        <v>1996.8970848256311</v>
      </c>
      <c r="N41" s="3">
        <f>'3B'!L70</f>
        <v>616.5822232164071</v>
      </c>
      <c r="O41" s="3">
        <f t="shared" si="3"/>
        <v>9.0245406829875829</v>
      </c>
      <c r="Q41" s="3">
        <f>AVERAGE('4B'!$K184:$K214) + Calibration!$C$11</f>
        <v>399.21707655373501</v>
      </c>
      <c r="R41" s="3">
        <f>'4B'!L214</f>
        <v>877.97446238622422</v>
      </c>
      <c r="S41" s="3">
        <f>'4B'!M214</f>
        <v>611.03373290724903</v>
      </c>
      <c r="T41" s="3">
        <f t="shared" si="4"/>
        <v>2.7113798915309553</v>
      </c>
    </row>
    <row r="42" spans="1:20" x14ac:dyDescent="0.25">
      <c r="A42" s="3">
        <f t="shared" si="5"/>
        <v>5.7499999999999964</v>
      </c>
      <c r="B42" s="3">
        <f>AVERAGE('1B'!$J41:$J71) + Calibration!$C$11</f>
        <v>401.10866088004542</v>
      </c>
      <c r="C42" s="2">
        <f>'1B'!K71</f>
        <v>709.97924658167699</v>
      </c>
      <c r="D42" s="2">
        <f>'1B'!L71</f>
        <v>622.33624635108072</v>
      </c>
      <c r="E42" s="3">
        <f t="shared" si="1"/>
        <v>1.7492481994832563</v>
      </c>
      <c r="G42" s="3">
        <f>AVERAGE('2B'!$J41:$J71) + Calibration!$C$11</f>
        <v>400.48415530147764</v>
      </c>
      <c r="H42" s="3">
        <f>'2B'!K71</f>
        <v>829.13163756502615</v>
      </c>
      <c r="I42" s="3">
        <f>'2B'!L71</f>
        <v>615.9246603807195</v>
      </c>
      <c r="J42" s="3">
        <f t="shared" si="2"/>
        <v>2.4275890009379499</v>
      </c>
      <c r="L42" s="3">
        <f>AVERAGE('3B'!$J41:$J71) + Calibration!$C$11</f>
        <v>403.59863354213502</v>
      </c>
      <c r="M42" s="3">
        <f>'3B'!K71</f>
        <v>1996.8970848256311</v>
      </c>
      <c r="N42" s="3">
        <f>'3B'!L71</f>
        <v>617.89744341775713</v>
      </c>
      <c r="O42" s="3">
        <f t="shared" si="3"/>
        <v>9.0234375695438516</v>
      </c>
      <c r="Q42" s="3">
        <f>AVERAGE('4B'!$K185:$K215) + Calibration!$C$11</f>
        <v>398.97811893292425</v>
      </c>
      <c r="R42" s="3">
        <f>'4B'!L215</f>
        <v>1122.2287541848436</v>
      </c>
      <c r="S42" s="3">
        <f>'4B'!M215</f>
        <v>611.89682856845218</v>
      </c>
      <c r="T42" s="3">
        <f t="shared" si="4"/>
        <v>4.0960354596914224</v>
      </c>
    </row>
    <row r="43" spans="1:20" x14ac:dyDescent="0.25">
      <c r="A43" s="3">
        <f t="shared" si="5"/>
        <v>5.8333333333333295</v>
      </c>
      <c r="B43" s="3">
        <f>AVERAGE('1B'!$J42:$J72) + Calibration!$C$11</f>
        <v>401.22713496486176</v>
      </c>
      <c r="C43" s="2">
        <f>'1B'!K72</f>
        <v>749.69672498273928</v>
      </c>
      <c r="D43" s="2">
        <f>'1B'!L72</f>
        <v>607.70462145975876</v>
      </c>
      <c r="E43" s="3">
        <f t="shared" si="1"/>
        <v>1.9735119857035348</v>
      </c>
      <c r="G43" s="3">
        <f>AVERAGE('2B'!$J42:$J72) + Calibration!$C$11</f>
        <v>400.27732701182083</v>
      </c>
      <c r="H43" s="3">
        <f>'2B'!K72</f>
        <v>826.11657626694512</v>
      </c>
      <c r="I43" s="3">
        <f>'2B'!L72</f>
        <v>630.35074833652698</v>
      </c>
      <c r="J43" s="3">
        <f t="shared" si="2"/>
        <v>2.4116849402694447</v>
      </c>
      <c r="L43" s="3">
        <f>AVERAGE('3B'!$J42:$J72) + Calibration!$C$11</f>
        <v>403.63076287328903</v>
      </c>
      <c r="M43" s="3">
        <f>'3B'!K72</f>
        <v>1996.6961981226618</v>
      </c>
      <c r="N43" s="3">
        <f>'3B'!L72</f>
        <v>615.9246603807195</v>
      </c>
      <c r="O43" s="3">
        <f t="shared" si="3"/>
        <v>9.0221179136846992</v>
      </c>
      <c r="Q43" s="3">
        <f>AVERAGE('4B'!$K186:$K216) + Calibration!$C$11</f>
        <v>398.85763539692971</v>
      </c>
      <c r="R43" s="3">
        <f>'4B'!L216</f>
        <v>1478.4798310599215</v>
      </c>
      <c r="S43" s="3">
        <f>'4B'!M216</f>
        <v>604.37555933225553</v>
      </c>
      <c r="T43" s="3">
        <f t="shared" si="4"/>
        <v>6.1142992221019128</v>
      </c>
    </row>
    <row r="44" spans="1:20" x14ac:dyDescent="0.25">
      <c r="A44" s="3">
        <f t="shared" si="5"/>
        <v>5.9166666666666625</v>
      </c>
      <c r="B44" s="3">
        <f>AVERAGE('1B'!$J43:$J73) + Calibration!$C$11</f>
        <v>401.38978625250058</v>
      </c>
      <c r="C44" s="2">
        <f>'1B'!K73</f>
        <v>699.12530248357064</v>
      </c>
      <c r="D44" s="2">
        <f>'1B'!L73</f>
        <v>622.58283806571205</v>
      </c>
      <c r="E44" s="3">
        <f t="shared" si="1"/>
        <v>1.6861861886470531</v>
      </c>
      <c r="G44" s="3">
        <f>AVERAGE('2B'!$J43:$J73) + Calibration!$C$11</f>
        <v>400.26728758730781</v>
      </c>
      <c r="H44" s="3">
        <f>'2B'!K73</f>
        <v>840.2268169580675</v>
      </c>
      <c r="I44" s="3">
        <f>'2B'!L73</f>
        <v>632.77561070372337</v>
      </c>
      <c r="J44" s="3">
        <f t="shared" si="2"/>
        <v>2.491653301492208</v>
      </c>
      <c r="L44" s="3">
        <f>AVERAGE('3B'!$J43:$J73) + Calibration!$C$11</f>
        <v>403.71710863097417</v>
      </c>
      <c r="M44" s="3">
        <f>'3B'!K73</f>
        <v>1997.1384206201974</v>
      </c>
      <c r="N44" s="3">
        <f>'3B'!L73</f>
        <v>607.70462145975876</v>
      </c>
      <c r="O44" s="3">
        <f t="shared" si="3"/>
        <v>9.024133375095527</v>
      </c>
      <c r="Q44" s="3">
        <f>AVERAGE('4B'!$K187:$K217) + Calibration!$C$11</f>
        <v>398.69498310526808</v>
      </c>
      <c r="R44" s="3">
        <f>'4B'!L217</f>
        <v>1996.0528919428791</v>
      </c>
      <c r="S44" s="3">
        <f>'4B'!M217</f>
        <v>605.93732192824984</v>
      </c>
      <c r="T44" s="3">
        <f t="shared" si="4"/>
        <v>9.0464277769191614</v>
      </c>
    </row>
    <row r="45" spans="1:20" x14ac:dyDescent="0.25">
      <c r="A45" s="3">
        <f t="shared" si="5"/>
        <v>5.9999999999999956</v>
      </c>
      <c r="B45" s="3">
        <f>AVERAGE('1B'!$J44:$J74) + Calibration!$C$11</f>
        <v>401.39982587781827</v>
      </c>
      <c r="C45" s="2">
        <f>'1B'!K74</f>
        <v>689.99990782361192</v>
      </c>
      <c r="D45" s="2">
        <f>'1B'!L74</f>
        <v>618.8016472880629</v>
      </c>
      <c r="E45" s="3">
        <f t="shared" si="1"/>
        <v>1.6344488503740777</v>
      </c>
      <c r="G45" s="3">
        <f>AVERAGE('2B'!$J44:$J74) + Calibration!$C$11</f>
        <v>400.3757220468064</v>
      </c>
      <c r="H45" s="3">
        <f>'2B'!K74</f>
        <v>823.94580835124725</v>
      </c>
      <c r="I45" s="3">
        <f>'2B'!L74</f>
        <v>629.89862379638009</v>
      </c>
      <c r="J45" s="3">
        <f t="shared" si="2"/>
        <v>2.3988338324282745</v>
      </c>
      <c r="L45" s="3">
        <f>AVERAGE('3B'!$J44:$J74) + Calibration!$C$11</f>
        <v>403.74923796212812</v>
      </c>
      <c r="M45" s="3">
        <f>'3B'!K74</f>
        <v>1997.1384206201974</v>
      </c>
      <c r="N45" s="3">
        <f>'3B'!L74</f>
        <v>610.7871411926177</v>
      </c>
      <c r="O45" s="3">
        <f t="shared" si="3"/>
        <v>9.0239514148271383</v>
      </c>
      <c r="Q45" s="3">
        <f>AVERAGE('4B'!$K188:$K218) + Calibration!$C$11</f>
        <v>398.66285517974592</v>
      </c>
      <c r="R45" s="3">
        <f>'4B'!L218</f>
        <v>1996.6961981226618</v>
      </c>
      <c r="S45" s="3">
        <f>'4B'!M218</f>
        <v>601.25193139029386</v>
      </c>
      <c r="T45" s="3">
        <f t="shared" si="4"/>
        <v>9.0502530097100742</v>
      </c>
    </row>
    <row r="46" spans="1:20" x14ac:dyDescent="0.25">
      <c r="A46" s="3">
        <f t="shared" si="5"/>
        <v>6.0833333333333286</v>
      </c>
      <c r="B46" s="3">
        <f>AVERAGE('1B'!$J45:$J75) + Calibration!$C$11</f>
        <v>401.51830116746197</v>
      </c>
      <c r="C46" s="2">
        <f>'1B'!K75</f>
        <v>659.80984270754743</v>
      </c>
      <c r="D46" s="2">
        <f>'1B'!L75</f>
        <v>620.11682227942481</v>
      </c>
      <c r="E46" s="3">
        <f t="shared" si="1"/>
        <v>1.4628003924504571</v>
      </c>
      <c r="G46" s="3">
        <f>AVERAGE('2B'!$J45:$J75) + Calibration!$C$11</f>
        <v>400.33355329113925</v>
      </c>
      <c r="H46" s="3">
        <f>'2B'!K75</f>
        <v>811.36332285496394</v>
      </c>
      <c r="I46" s="3">
        <f>'2B'!L75</f>
        <v>630.76171945758313</v>
      </c>
      <c r="J46" s="3">
        <f t="shared" si="2"/>
        <v>2.3278133873132356</v>
      </c>
      <c r="L46" s="3">
        <f>AVERAGE('3B'!$J45:$J75) + Calibration!$C$11</f>
        <v>403.85767262243138</v>
      </c>
      <c r="M46" s="3">
        <f>'3B'!K75</f>
        <v>1996.8970848256311</v>
      </c>
      <c r="N46" s="3">
        <f>'3B'!L75</f>
        <v>623.24044611138754</v>
      </c>
      <c r="O46" s="3">
        <f t="shared" si="3"/>
        <v>9.0219705355633408</v>
      </c>
      <c r="Q46" s="3">
        <f>AVERAGE('4B'!$K189:$K219) + Calibration!$C$11</f>
        <v>398.67490305141445</v>
      </c>
      <c r="R46" s="3">
        <f>'4B'!L219</f>
        <v>1735.9599105146215</v>
      </c>
      <c r="S46" s="3">
        <f>'4B'!M219</f>
        <v>600.38883572909072</v>
      </c>
      <c r="T46" s="3">
        <f t="shared" si="4"/>
        <v>7.5735388858318569</v>
      </c>
    </row>
    <row r="47" spans="1:20" x14ac:dyDescent="0.25">
      <c r="A47" s="3">
        <f t="shared" si="5"/>
        <v>6.1666666666666616</v>
      </c>
      <c r="B47" s="3">
        <f>AVERAGE('1B'!$J46:$J76) + Calibration!$C$11</f>
        <v>401.63677525227831</v>
      </c>
      <c r="C47" s="2">
        <f>'1B'!K76</f>
        <v>665.67903725413635</v>
      </c>
      <c r="D47" s="2">
        <f>'1B'!L76</f>
        <v>621.47315068987757</v>
      </c>
      <c r="E47" s="3">
        <f t="shared" si="1"/>
        <v>1.4953688462921724</v>
      </c>
      <c r="G47" s="3">
        <f>AVERAGE('2B'!$J46:$J76) + Calibration!$C$11</f>
        <v>400.33355329113931</v>
      </c>
      <c r="H47" s="3">
        <f>'2B'!K76</f>
        <v>782.90180315706175</v>
      </c>
      <c r="I47" s="3">
        <f>'2B'!L76</f>
        <v>620.36346331404309</v>
      </c>
      <c r="J47" s="3">
        <f t="shared" si="2"/>
        <v>2.1666252898030178</v>
      </c>
      <c r="L47" s="3">
        <f>AVERAGE('3B'!$J46:$J76) + Calibration!$C$11</f>
        <v>403.98819578374355</v>
      </c>
      <c r="M47" s="3">
        <f>'3B'!K76</f>
        <v>1855.9965575537349</v>
      </c>
      <c r="N47" s="3">
        <f>'3B'!L76</f>
        <v>623.24044611138754</v>
      </c>
      <c r="O47" s="3">
        <f t="shared" si="3"/>
        <v>8.2232596111121801</v>
      </c>
      <c r="Q47" s="3">
        <f>AVERAGE('4B'!$K190:$K220) + Calibration!$C$11</f>
        <v>398.69699175322796</v>
      </c>
      <c r="R47" s="3">
        <f>'4B'!L220</f>
        <v>1544.9301430412397</v>
      </c>
      <c r="S47" s="3">
        <f>'4B'!M220</f>
        <v>599.27914835325635</v>
      </c>
      <c r="T47" s="3">
        <f t="shared" si="4"/>
        <v>6.4915416646875039</v>
      </c>
    </row>
    <row r="48" spans="1:20" x14ac:dyDescent="0.25">
      <c r="A48" s="3">
        <f t="shared" si="5"/>
        <v>6.2499999999999947</v>
      </c>
      <c r="B48" s="3">
        <f>AVERAGE('1B'!$J47:$J77) + Calibration!$C$11</f>
        <v>401.56046891910637</v>
      </c>
      <c r="C48" s="2">
        <f>'1B'!K77</f>
        <v>668.29197942754695</v>
      </c>
      <c r="D48" s="2">
        <f>'1B'!L77</f>
        <v>616.78775604192265</v>
      </c>
      <c r="E48" s="3">
        <f t="shared" si="1"/>
        <v>1.5105990537831724</v>
      </c>
      <c r="G48" s="3">
        <f>AVERAGE('2B'!$J47:$J77) + Calibration!$C$11</f>
        <v>400.2251188316406</v>
      </c>
      <c r="H48" s="3">
        <f>'2B'!K77</f>
        <v>769.23383722328344</v>
      </c>
      <c r="I48" s="3">
        <f>'2B'!L77</f>
        <v>626.56956166887676</v>
      </c>
      <c r="J48" s="3">
        <f t="shared" si="2"/>
        <v>2.0898326552329762</v>
      </c>
      <c r="L48" s="3">
        <f>AVERAGE('3B'!$J47:$J77) + Calibration!$C$11</f>
        <v>403.96610728273458</v>
      </c>
      <c r="M48" s="3">
        <f>'3B'!K77</f>
        <v>1464.3696868484451</v>
      </c>
      <c r="N48" s="3">
        <f>'3B'!L77</f>
        <v>624.80226213736785</v>
      </c>
      <c r="O48" s="3">
        <f t="shared" si="3"/>
        <v>6.0054571012882327</v>
      </c>
      <c r="Q48" s="3">
        <f>AVERAGE('4B'!$K191:$K221) + Calibration!$C$11</f>
        <v>398.75120958539094</v>
      </c>
      <c r="R48" s="3">
        <f>'4B'!L221</f>
        <v>1980.8574120133769</v>
      </c>
      <c r="S48" s="3">
        <f>'4B'!M221</f>
        <v>601.25193139029386</v>
      </c>
      <c r="T48" s="3">
        <f t="shared" si="4"/>
        <v>8.9600517307330882</v>
      </c>
    </row>
    <row r="49" spans="1:20" x14ac:dyDescent="0.25">
      <c r="A49" s="3">
        <f t="shared" si="5"/>
        <v>6.3333333333333277</v>
      </c>
      <c r="B49" s="3">
        <f>AVERAGE('1B'!$J48:$J78) + Calibration!$C$11</f>
        <v>401.59259704543308</v>
      </c>
      <c r="C49" s="2">
        <f>'1B'!K78</f>
        <v>668.49301486997058</v>
      </c>
      <c r="D49" s="2">
        <f>'1B'!L78</f>
        <v>604.1289676176242</v>
      </c>
      <c r="E49" s="3">
        <f t="shared" si="1"/>
        <v>1.5115556382953912</v>
      </c>
      <c r="G49" s="3">
        <f>AVERAGE('2B'!$J48:$J78) + Calibration!$C$11</f>
        <v>400.06246774480621</v>
      </c>
      <c r="H49" s="3">
        <f>'2B'!K78</f>
        <v>768.79161070576254</v>
      </c>
      <c r="I49" s="3">
        <f>'2B'!L78</f>
        <v>619.66474294926593</v>
      </c>
      <c r="J49" s="3">
        <f t="shared" si="2"/>
        <v>2.0882493163156841</v>
      </c>
      <c r="L49" s="3">
        <f>AVERAGE('3B'!$J48:$J78) + Calibration!$C$11</f>
        <v>403.84763219389544</v>
      </c>
      <c r="M49" s="3">
        <f>'3B'!K78</f>
        <v>1605.4711008233107</v>
      </c>
      <c r="N49" s="3">
        <f>'3B'!L78</f>
        <v>625.45982497305533</v>
      </c>
      <c r="O49" s="3">
        <f t="shared" si="3"/>
        <v>6.805237488646128</v>
      </c>
      <c r="Q49" s="3">
        <f>AVERAGE('4B'!$K192:$K222) + Calibration!$C$11</f>
        <v>399.04438483756024</v>
      </c>
      <c r="R49" s="3">
        <f>'4B'!L222</f>
        <v>1996.8970848256311</v>
      </c>
      <c r="S49" s="3">
        <f>'4B'!M222</f>
        <v>605.4852467080899</v>
      </c>
      <c r="T49" s="3">
        <f t="shared" si="4"/>
        <v>9.0492299619413963</v>
      </c>
    </row>
    <row r="50" spans="1:20" x14ac:dyDescent="0.25">
      <c r="A50" s="3">
        <f t="shared" si="5"/>
        <v>6.4166666666666607</v>
      </c>
      <c r="B50" s="3">
        <f>AVERAGE('1B'!$J49:$J79) + Calibration!$C$11</f>
        <v>401.61267730009121</v>
      </c>
      <c r="C50" s="2">
        <f>'1B'!K79</f>
        <v>671.54818356090209</v>
      </c>
      <c r="D50" s="2">
        <f>'1B'!L79</f>
        <v>606.14285886376445</v>
      </c>
      <c r="E50" s="3">
        <f t="shared" si="1"/>
        <v>1.5287444650344717</v>
      </c>
      <c r="G50" s="3">
        <f>AVERAGE('2B'!$J49:$J79) + Calibration!$C$11</f>
        <v>400.00824991264324</v>
      </c>
      <c r="H50" s="3">
        <f>'2B'!K79</f>
        <v>735.5865365514253</v>
      </c>
      <c r="I50" s="3">
        <f>'2B'!L79</f>
        <v>619.66474294926593</v>
      </c>
      <c r="J50" s="3">
        <f t="shared" si="2"/>
        <v>1.9005037736277546</v>
      </c>
      <c r="L50" s="3">
        <f>AVERAGE('3B'!$J49:$J79) + Calibration!$C$11</f>
        <v>403.63076327489819</v>
      </c>
      <c r="M50" s="3">
        <f>'3B'!K79</f>
        <v>1356.4733028080793</v>
      </c>
      <c r="N50" s="3">
        <f>'3B'!L79</f>
        <v>620.11682227942481</v>
      </c>
      <c r="O50" s="3">
        <f t="shared" si="3"/>
        <v>5.396299206942146</v>
      </c>
      <c r="Q50" s="3">
        <f>AVERAGE('4B'!$K193:$K223) + Calibration!$C$11</f>
        <v>399.22912462620809</v>
      </c>
      <c r="R50" s="3">
        <f>'4B'!L223</f>
        <v>1604.3857651052849</v>
      </c>
      <c r="S50" s="3">
        <f>'4B'!M223</f>
        <v>617.69195991222841</v>
      </c>
      <c r="T50" s="3">
        <f t="shared" si="4"/>
        <v>6.8252471457083121</v>
      </c>
    </row>
    <row r="51" spans="1:20" x14ac:dyDescent="0.25">
      <c r="A51" s="3">
        <f t="shared" si="5"/>
        <v>6.4999999999999938</v>
      </c>
      <c r="B51" s="3">
        <f>AVERAGE('1B'!$J50:$J80) + Calibration!$C$11</f>
        <v>401.36368025476725</v>
      </c>
      <c r="C51" s="2">
        <f>'1B'!K80</f>
        <v>648.75486718700279</v>
      </c>
      <c r="D51" s="2">
        <f>'1B'!L80</f>
        <v>610.12953314694221</v>
      </c>
      <c r="E51" s="3">
        <f t="shared" si="1"/>
        <v>1.401067658567116</v>
      </c>
      <c r="G51" s="3">
        <f>AVERAGE('2B'!$J50:$J80) + Calibration!$C$11</f>
        <v>399.89981525234009</v>
      </c>
      <c r="H51" s="3">
        <f>'2B'!K80</f>
        <v>765.73644201483103</v>
      </c>
      <c r="I51" s="3">
        <f>'2B'!L80</f>
        <v>613.70523630906382</v>
      </c>
      <c r="J51" s="3">
        <f t="shared" si="2"/>
        <v>2.0718679288143522</v>
      </c>
      <c r="L51" s="3">
        <f>AVERAGE('3B'!$J50:$J80) + Calibration!$C$11</f>
        <v>403.60867477388916</v>
      </c>
      <c r="M51" s="3">
        <f>'3B'!K80</f>
        <v>1534.9203958458704</v>
      </c>
      <c r="N51" s="3">
        <f>'3B'!L80</f>
        <v>618.34952274791601</v>
      </c>
      <c r="O51" s="3">
        <f t="shared" si="3"/>
        <v>6.4070360945639688</v>
      </c>
      <c r="Q51" s="3">
        <f>AVERAGE('4B'!$K194:$K224) + Calibration!$C$11</f>
        <v>399.57450825936218</v>
      </c>
      <c r="R51" s="3">
        <f>'4B'!L224</f>
        <v>1884.659064454238</v>
      </c>
      <c r="S51" s="3">
        <f>'4B'!M224</f>
        <v>617.89744341775713</v>
      </c>
      <c r="T51" s="3">
        <f t="shared" si="4"/>
        <v>8.4105823159014879</v>
      </c>
    </row>
    <row r="52" spans="1:20" x14ac:dyDescent="0.25">
      <c r="A52" s="3">
        <f t="shared" si="5"/>
        <v>6.5833333333333268</v>
      </c>
      <c r="B52" s="3">
        <f>AVERAGE('1B'!$J51:$J81) + Calibration!$C$11</f>
        <v>401.20102796310562</v>
      </c>
      <c r="C52" s="2">
        <f>'1B'!K81</f>
        <v>744.47074013628685</v>
      </c>
      <c r="D52" s="2">
        <f>'1B'!L81</f>
        <v>610.12953314694221</v>
      </c>
      <c r="E52" s="3">
        <f t="shared" si="1"/>
        <v>1.9440631570405347</v>
      </c>
      <c r="G52" s="3">
        <f>AVERAGE('2B'!$J51:$J81) + Calibration!$C$11</f>
        <v>399.85764649667288</v>
      </c>
      <c r="H52" s="3">
        <f>'2B'!K81</f>
        <v>730.60178699990786</v>
      </c>
      <c r="I52" s="3">
        <f>'2B'!L81</f>
        <v>613.45864459443237</v>
      </c>
      <c r="J52" s="3">
        <f t="shared" si="2"/>
        <v>1.8731262187063764</v>
      </c>
      <c r="L52" s="3">
        <f>AVERAGE('3B'!$J51:$J81) + Calibration!$C$11</f>
        <v>403.70706860404732</v>
      </c>
      <c r="M52" s="3">
        <f>'3B'!K81</f>
        <v>1425.9385755878473</v>
      </c>
      <c r="N52" s="3">
        <f>'3B'!L81</f>
        <v>611.23922052277658</v>
      </c>
      <c r="O52" s="3">
        <f t="shared" si="3"/>
        <v>5.789274556476558</v>
      </c>
      <c r="Q52" s="3">
        <f>AVERAGE('4B'!$K195:$K225) + Calibration!$C$11</f>
        <v>399.95402967082561</v>
      </c>
      <c r="R52" s="3">
        <f>'4B'!L225</f>
        <v>1322.6249666937974</v>
      </c>
      <c r="S52" s="3">
        <f>'4B'!M225</f>
        <v>620.77443032510041</v>
      </c>
      <c r="T52" s="3">
        <f t="shared" si="4"/>
        <v>5.2254262788948918</v>
      </c>
    </row>
    <row r="53" spans="1:20" x14ac:dyDescent="0.25">
      <c r="A53" s="3">
        <f t="shared" si="5"/>
        <v>6.6666666666666599</v>
      </c>
      <c r="B53" s="3">
        <f>AVERAGE('1B'!$J52:$J82) + Calibration!$C$11</f>
        <v>401.06046437325756</v>
      </c>
      <c r="C53" s="2">
        <f>'1B'!K82</f>
        <v>679.58814602318876</v>
      </c>
      <c r="D53" s="2">
        <f>'1B'!L82</f>
        <v>609.92404553141466</v>
      </c>
      <c r="E53" s="3">
        <f t="shared" si="1"/>
        <v>1.5774051275411367</v>
      </c>
      <c r="G53" s="3">
        <f>AVERAGE('2B'!$J52:$J82) + Calibration!$C$11</f>
        <v>399.85764649667288</v>
      </c>
      <c r="H53" s="3">
        <f>'2B'!K82</f>
        <v>730.60178699990786</v>
      </c>
      <c r="I53" s="3">
        <f>'2B'!L82</f>
        <v>612.59554893322934</v>
      </c>
      <c r="J53" s="3">
        <f t="shared" si="2"/>
        <v>1.8731262187063764</v>
      </c>
      <c r="L53" s="3">
        <f>AVERAGE('3B'!$J52:$J82) + Calibration!$C$11</f>
        <v>403.71911768054321</v>
      </c>
      <c r="M53" s="3">
        <f>'3B'!K82</f>
        <v>1737.4874727501681</v>
      </c>
      <c r="N53" s="3">
        <f>'3B'!L82</f>
        <v>600.14224401445938</v>
      </c>
      <c r="O53" s="3">
        <f t="shared" si="3"/>
        <v>7.5536227845504476</v>
      </c>
      <c r="Q53" s="3">
        <f>AVERAGE('4B'!$K196:$K226) + Calibration!$C$11</f>
        <v>400.21306754629461</v>
      </c>
      <c r="R53" s="3">
        <f>'4B'!L226</f>
        <v>1221.8841925803074</v>
      </c>
      <c r="S53" s="3">
        <f>'4B'!M226</f>
        <v>618.8016472880629</v>
      </c>
      <c r="T53" s="3">
        <f t="shared" si="4"/>
        <v>4.6534270421643971</v>
      </c>
    </row>
    <row r="54" spans="1:20" x14ac:dyDescent="0.25">
      <c r="A54" s="3">
        <f t="shared" si="5"/>
        <v>6.7499999999999929</v>
      </c>
      <c r="B54" s="3">
        <f>AVERAGE('1B'!$J53:$J83) + Calibration!$C$11</f>
        <v>400.95202991375891</v>
      </c>
      <c r="C54" s="2">
        <f>'1B'!K83</f>
        <v>719.06443334915389</v>
      </c>
      <c r="D54" s="2">
        <f>'1B'!L83</f>
        <v>611.69134506292357</v>
      </c>
      <c r="E54" s="3">
        <f t="shared" si="1"/>
        <v>1.8015880265147453</v>
      </c>
      <c r="G54" s="3">
        <f>AVERAGE('2B'!$J53:$J83) + Calibration!$C$11</f>
        <v>399.82551716551882</v>
      </c>
      <c r="H54" s="3">
        <f>'2B'!K83</f>
        <v>716.04942431088125</v>
      </c>
      <c r="I54" s="3">
        <f>'2B'!L83</f>
        <v>611.69134506292357</v>
      </c>
      <c r="J54" s="3">
        <f t="shared" si="2"/>
        <v>1.7908927745613548</v>
      </c>
      <c r="L54" s="3">
        <f>AVERAGE('3B'!$J53:$J83) + Calibration!$C$11</f>
        <v>403.69702917953418</v>
      </c>
      <c r="M54" s="3">
        <f>'3B'!K83</f>
        <v>1597.6724741555902</v>
      </c>
      <c r="N54" s="3">
        <f>'3B'!L83</f>
        <v>606.14285886376445</v>
      </c>
      <c r="O54" s="3">
        <f t="shared" si="3"/>
        <v>6.761923906114939</v>
      </c>
      <c r="Q54" s="3">
        <f>AVERAGE('4B'!$K197:$K227) + Calibration!$C$11</f>
        <v>400.60463562459927</v>
      </c>
      <c r="R54" s="3">
        <f>'4B'!L227</f>
        <v>1252.4762321015733</v>
      </c>
      <c r="S54" s="3">
        <f>'4B'!M227</f>
        <v>616.13014799624705</v>
      </c>
      <c r="T54" s="3">
        <f t="shared" si="4"/>
        <v>4.8244634656397531</v>
      </c>
    </row>
    <row r="55" spans="1:20" x14ac:dyDescent="0.25">
      <c r="A55" s="3">
        <f t="shared" si="5"/>
        <v>6.8333333333333259</v>
      </c>
      <c r="B55" s="3">
        <f>AVERAGE('1B'!$J54:$J84) + Calibration!$C$11</f>
        <v>400.87572337978236</v>
      </c>
      <c r="C55" s="2">
        <f>'1B'!K84</f>
        <v>691.52751829898182</v>
      </c>
      <c r="D55" s="2">
        <f>'1B'!L84</f>
        <v>611.48586155739486</v>
      </c>
      <c r="E55" s="3">
        <f t="shared" si="1"/>
        <v>1.6460684586848977</v>
      </c>
      <c r="G55" s="3">
        <f>AVERAGE('2B'!$J54:$J84) + Calibration!$C$11</f>
        <v>399.7713005381832</v>
      </c>
      <c r="H55" s="3">
        <f>'2B'!K84</f>
        <v>698.44188891093779</v>
      </c>
      <c r="I55" s="3">
        <f>'2B'!L84</f>
        <v>607.45802974512742</v>
      </c>
      <c r="J55" s="3">
        <f t="shared" si="2"/>
        <v>1.6914818475279823</v>
      </c>
      <c r="L55" s="3">
        <f>AVERAGE('3B'!$J54:$J84) + Calibration!$C$11</f>
        <v>403.53437688787255</v>
      </c>
      <c r="M55" s="3">
        <f>'3B'!K84</f>
        <v>1994.9675562248533</v>
      </c>
      <c r="N55" s="3">
        <f>'3B'!L84</f>
        <v>608.3622336154333</v>
      </c>
      <c r="O55" s="3">
        <f t="shared" si="3"/>
        <v>9.0128738456250552</v>
      </c>
      <c r="Q55" s="3">
        <f>AVERAGE('4B'!$K198:$K228) + Calibration!$C$11</f>
        <v>401.07050279374778</v>
      </c>
      <c r="R55" s="3">
        <f>'4B'!L228</f>
        <v>1610.2548631722273</v>
      </c>
      <c r="S55" s="3">
        <f>'4B'!M228</f>
        <v>622.99385439675621</v>
      </c>
      <c r="T55" s="3">
        <f t="shared" si="4"/>
        <v>6.8480576110235774</v>
      </c>
    </row>
    <row r="56" spans="1:20" x14ac:dyDescent="0.25">
      <c r="A56" s="3">
        <f t="shared" si="5"/>
        <v>6.916666666666659</v>
      </c>
      <c r="B56" s="3">
        <f>AVERAGE('1B'!$J55:$J85) + Calibration!$C$11</f>
        <v>400.84359404862829</v>
      </c>
      <c r="C56" s="2">
        <f>'1B'!K85</f>
        <v>655.26727143372796</v>
      </c>
      <c r="D56" s="2">
        <f>'1B'!L85</f>
        <v>608.3622336154333</v>
      </c>
      <c r="E56" s="3">
        <f t="shared" si="1"/>
        <v>1.4408952492540423</v>
      </c>
      <c r="G56" s="3">
        <f>AVERAGE('2B'!$J55:$J85) + Calibration!$C$11</f>
        <v>399.7713005381832</v>
      </c>
      <c r="H56" s="3">
        <f>'2B'!K85</f>
        <v>886.45664734604657</v>
      </c>
      <c r="I56" s="3">
        <f>'2B'!L85</f>
        <v>606.80041758945299</v>
      </c>
      <c r="J56" s="3">
        <f t="shared" si="2"/>
        <v>2.7562788625036823</v>
      </c>
      <c r="L56" s="3">
        <f>AVERAGE('3B'!$J55:$J85) + Calibration!$C$11</f>
        <v>403.09059821973295</v>
      </c>
      <c r="M56" s="3">
        <f>'3B'!K85</f>
        <v>1845.3839532701802</v>
      </c>
      <c r="N56" s="3">
        <f>'3B'!L85</f>
        <v>606.59493408392439</v>
      </c>
      <c r="O56" s="3">
        <f t="shared" si="3"/>
        <v>8.1682399400951837</v>
      </c>
      <c r="Q56" s="3">
        <f>AVERAGE('4B'!$K199:$K229) + Calibration!$C$11</f>
        <v>401.58054716571894</v>
      </c>
      <c r="R56" s="3">
        <f>'4B'!L229</f>
        <v>1836.7006886480965</v>
      </c>
      <c r="S56" s="3">
        <f>'4B'!M229</f>
        <v>614.36284846473814</v>
      </c>
      <c r="T56" s="3">
        <f t="shared" si="4"/>
        <v>8.1276153824347297</v>
      </c>
    </row>
    <row r="57" spans="1:20" x14ac:dyDescent="0.25">
      <c r="A57" s="3">
        <f t="shared" si="5"/>
        <v>6.999999999999992</v>
      </c>
      <c r="B57" s="3">
        <f>AVERAGE('1B'!$J56:$J86) + Calibration!$C$11</f>
        <v>400.87572217495494</v>
      </c>
      <c r="C57" s="2">
        <f>'1B'!K86</f>
        <v>660.01082589016301</v>
      </c>
      <c r="D57" s="2">
        <f>'1B'!L86</f>
        <v>610.58165768708909</v>
      </c>
      <c r="E57" s="3">
        <f t="shared" si="1"/>
        <v>1.4675777965941161</v>
      </c>
      <c r="G57" s="3">
        <f>AVERAGE('2B'!$J56:$J86) + Calibration!$C$11</f>
        <v>399.83555779485937</v>
      </c>
      <c r="H57" s="3">
        <f>'2B'!K86</f>
        <v>1188.4379273508732</v>
      </c>
      <c r="I57" s="3">
        <f>'2B'!L86</f>
        <v>606.34834236929305</v>
      </c>
      <c r="J57" s="3">
        <f t="shared" si="2"/>
        <v>4.4661464668786683</v>
      </c>
      <c r="L57" s="3">
        <f>AVERAGE('3B'!$J56:$J86) + Calibration!$C$11</f>
        <v>402.77533547057737</v>
      </c>
      <c r="M57" s="3">
        <f>'3B'!K86</f>
        <v>1996.8970848256311</v>
      </c>
      <c r="N57" s="3">
        <f>'3B'!L86</f>
        <v>612.80103243875794</v>
      </c>
      <c r="O57" s="3">
        <f t="shared" si="3"/>
        <v>9.0281002105850465</v>
      </c>
      <c r="Q57" s="3">
        <f>AVERAGE('4B'!$K200:$K230) + Calibration!$C$11</f>
        <v>402.12271966401676</v>
      </c>
      <c r="R57" s="3">
        <f>'4B'!L230</f>
        <v>1551.2014004327054</v>
      </c>
      <c r="S57" s="3">
        <f>'4B'!M230</f>
        <v>611.89682856845218</v>
      </c>
      <c r="T57" s="3">
        <f t="shared" si="4"/>
        <v>6.5076569490527767</v>
      </c>
    </row>
    <row r="58" spans="1:20" x14ac:dyDescent="0.25">
      <c r="A58" s="3">
        <f t="shared" si="5"/>
        <v>7.083333333333325</v>
      </c>
      <c r="B58" s="3">
        <f>AVERAGE('1B'!$J57:$J87) + Calibration!$C$11</f>
        <v>400.70303045878012</v>
      </c>
      <c r="C58" s="2">
        <f>'1B'!K87</f>
        <v>668.05078835244967</v>
      </c>
      <c r="D58" s="2">
        <f>'1B'!L87</f>
        <v>615.47253584057262</v>
      </c>
      <c r="E58" s="3">
        <f t="shared" si="1"/>
        <v>1.514089090319346</v>
      </c>
      <c r="G58" s="3">
        <f>AVERAGE('2B'!$J57:$J87) + Calibration!$C$11</f>
        <v>400.17090200350026</v>
      </c>
      <c r="H58" s="3">
        <f>'2B'!K87</f>
        <v>944.22379118492722</v>
      </c>
      <c r="I58" s="3">
        <f>'2B'!L87</f>
        <v>606.34834236929305</v>
      </c>
      <c r="J58" s="3">
        <f t="shared" si="2"/>
        <v>3.0811724420518285</v>
      </c>
      <c r="L58" s="3">
        <f>AVERAGE('3B'!$J57:$J87) + Calibration!$C$11</f>
        <v>402.40585609408629</v>
      </c>
      <c r="M58" s="3">
        <f>'3B'!K87</f>
        <v>1573.9947127866196</v>
      </c>
      <c r="N58" s="3">
        <f>'3B'!L87</f>
        <v>611.03373290724903</v>
      </c>
      <c r="O58" s="3">
        <f t="shared" si="3"/>
        <v>6.6351403888092371</v>
      </c>
      <c r="Q58" s="3">
        <f>AVERAGE('4B'!$K201:$K231) + Calibration!$C$11</f>
        <v>402.52432957648921</v>
      </c>
      <c r="R58" s="3">
        <f>'4B'!L231</f>
        <v>1549.9149850524182</v>
      </c>
      <c r="S58" s="3">
        <f>'4B'!M231</f>
        <v>614.81492368489819</v>
      </c>
      <c r="T58" s="3">
        <f t="shared" si="4"/>
        <v>6.4980970383952616</v>
      </c>
    </row>
    <row r="59" spans="1:20" x14ac:dyDescent="0.25">
      <c r="A59" s="3">
        <f t="shared" si="5"/>
        <v>7.1666666666666581</v>
      </c>
      <c r="B59" s="3">
        <f>AVERAGE('1B'!$J58:$J88) + Calibration!$C$11</f>
        <v>400.70303045878006</v>
      </c>
      <c r="C59" s="2">
        <f>'1B'!K88</f>
        <v>694.78371841235185</v>
      </c>
      <c r="D59" s="2">
        <f>'1B'!L88</f>
        <v>612.80103243875794</v>
      </c>
      <c r="E59" s="3">
        <f t="shared" si="1"/>
        <v>1.6654875463036538</v>
      </c>
      <c r="G59" s="3">
        <f>AVERAGE('2B'!$J58:$J88) + Calibration!$C$11</f>
        <v>400.60464004229937</v>
      </c>
      <c r="H59" s="3">
        <f>'2B'!K88</f>
        <v>938.11345380306432</v>
      </c>
      <c r="I59" s="3">
        <f>'2B'!L88</f>
        <v>602.81374330627523</v>
      </c>
      <c r="J59" s="3">
        <f t="shared" si="2"/>
        <v>3.044110926074604</v>
      </c>
      <c r="L59" s="3">
        <f>AVERAGE('3B'!$J58:$J88) + Calibration!$C$11</f>
        <v>401.98416592695565</v>
      </c>
      <c r="M59" s="3">
        <f>'3B'!K88</f>
        <v>1922.2057307197645</v>
      </c>
      <c r="N59" s="3">
        <f>'3B'!L88</f>
        <v>611.69134506292357</v>
      </c>
      <c r="O59" s="3">
        <f t="shared" si="3"/>
        <v>8.6095761724564639</v>
      </c>
      <c r="Q59" s="3">
        <f>AVERAGE('4B'!$K202:$K232) + Calibration!$C$11</f>
        <v>402.70906936513705</v>
      </c>
      <c r="R59" s="3">
        <f>'4B'!L232</f>
        <v>1428.9937925186018</v>
      </c>
      <c r="S59" s="3">
        <f>'4B'!M232</f>
        <v>611.03373290724903</v>
      </c>
      <c r="T59" s="3">
        <f t="shared" si="4"/>
        <v>5.8122294165866482</v>
      </c>
    </row>
    <row r="60" spans="1:20" x14ac:dyDescent="0.25">
      <c r="A60" s="3">
        <f t="shared" si="5"/>
        <v>7.2499999999999911</v>
      </c>
      <c r="B60" s="3">
        <f>AVERAGE('1B'!$J59:$J89) + Calibration!$C$11</f>
        <v>400.86568154561445</v>
      </c>
      <c r="C60" s="2">
        <f>'1B'!K89</f>
        <v>685.65832375239313</v>
      </c>
      <c r="D60" s="2">
        <f>'1B'!L89</f>
        <v>611.69134506292357</v>
      </c>
      <c r="E60" s="3">
        <f t="shared" si="1"/>
        <v>1.6128859129613626</v>
      </c>
      <c r="G60" s="3">
        <f>AVERAGE('2B'!$J59:$J89) + Calibration!$C$11</f>
        <v>401.07251445377602</v>
      </c>
      <c r="H60" s="3">
        <f>'2B'!K89</f>
        <v>1642.374653868347</v>
      </c>
      <c r="I60" s="3">
        <f>'2B'!L89</f>
        <v>600.14224401445938</v>
      </c>
      <c r="J60" s="3">
        <f t="shared" si="2"/>
        <v>7.0299524555024098</v>
      </c>
      <c r="L60" s="3">
        <f>AVERAGE('3B'!$J59:$J89) + Calibration!$C$11</f>
        <v>401.5825560144832</v>
      </c>
      <c r="M60" s="3">
        <f>'3B'!K89</f>
        <v>1603.3004293872586</v>
      </c>
      <c r="N60" s="3">
        <f>'3B'!L89</f>
        <v>613.00652005428549</v>
      </c>
      <c r="O60" s="3">
        <f t="shared" si="3"/>
        <v>6.805772137573511</v>
      </c>
      <c r="Q60" s="3">
        <f>AVERAGE('4B'!$K203:$K233) + Calibration!$C$11</f>
        <v>402.74119849548646</v>
      </c>
      <c r="R60" s="3">
        <f>'4B'!L233</f>
        <v>1018.6739099958588</v>
      </c>
      <c r="S60" s="3">
        <f>'4B'!M233</f>
        <v>609.92404553141466</v>
      </c>
      <c r="T60" s="3">
        <f t="shared" si="4"/>
        <v>3.4882544226326919</v>
      </c>
    </row>
    <row r="61" spans="1:20" x14ac:dyDescent="0.25">
      <c r="A61" s="3">
        <f t="shared" si="5"/>
        <v>7.3333333333333242</v>
      </c>
      <c r="B61" s="3">
        <f>AVERAGE('1B'!$J60:$J90) + Calibration!$C$11</f>
        <v>400.99620450612207</v>
      </c>
      <c r="C61" s="2">
        <f>'1B'!K90</f>
        <v>702.58248979954135</v>
      </c>
      <c r="D61" s="2">
        <f>'1B'!L90</f>
        <v>613.70523630906382</v>
      </c>
      <c r="E61" s="3">
        <f t="shared" si="1"/>
        <v>1.7079945160202759</v>
      </c>
      <c r="G61" s="3">
        <f>AVERAGE('2B'!$J60:$J90) + Calibration!$C$11</f>
        <v>401.56046911991086</v>
      </c>
      <c r="H61" s="3">
        <f>'2B'!K90</f>
        <v>1135.0524789960473</v>
      </c>
      <c r="I61" s="3">
        <f>'2B'!L90</f>
        <v>599.48463185878495</v>
      </c>
      <c r="J61" s="3">
        <f t="shared" si="2"/>
        <v>4.1540361465517464</v>
      </c>
      <c r="L61" s="3">
        <f>AVERAGE('3B'!$J60:$J90) + Calibration!$C$11</f>
        <v>401.28938056150952</v>
      </c>
      <c r="M61" s="3">
        <f>'3B'!K90</f>
        <v>1502.5595587941227</v>
      </c>
      <c r="N61" s="3">
        <f>'3B'!L90</f>
        <v>617.69195991222841</v>
      </c>
      <c r="O61" s="3">
        <f t="shared" si="3"/>
        <v>6.2368997424665666</v>
      </c>
      <c r="Q61" s="3">
        <f>AVERAGE('4B'!$K204:$K234) + Calibration!$C$11</f>
        <v>402.86168203148094</v>
      </c>
      <c r="R61" s="3">
        <f>'4B'!L234</f>
        <v>1077.0842595148904</v>
      </c>
      <c r="S61" s="3">
        <f>'4B'!M234</f>
        <v>611.03373290724903</v>
      </c>
      <c r="T61" s="3">
        <f t="shared" si="4"/>
        <v>3.8183714614155444</v>
      </c>
    </row>
    <row r="62" spans="1:20" x14ac:dyDescent="0.25">
      <c r="A62" s="3">
        <f t="shared" si="5"/>
        <v>7.4166666666666572</v>
      </c>
      <c r="B62" s="3">
        <f>AVERAGE('1B'!$J61:$J91) + Calibration!$C$11</f>
        <v>401.12471922027891</v>
      </c>
      <c r="C62" s="2">
        <f>'1B'!K91</f>
        <v>676.29178625716008</v>
      </c>
      <c r="D62" s="2">
        <f>'1B'!L91</f>
        <v>619.25372250822284</v>
      </c>
      <c r="E62" s="3">
        <f t="shared" si="1"/>
        <v>1.5583727258390416</v>
      </c>
      <c r="G62" s="3">
        <f>AVERAGE('2B'!$J61:$J91) + Calibration!$C$11</f>
        <v>402.02834353138741</v>
      </c>
      <c r="H62" s="3">
        <f>'2B'!K91</f>
        <v>955.4797981279105</v>
      </c>
      <c r="I62" s="3">
        <f>'2B'!L91</f>
        <v>600.14224401445938</v>
      </c>
      <c r="J62" s="3">
        <f t="shared" si="2"/>
        <v>3.1343999890930472</v>
      </c>
      <c r="L62" s="3">
        <f>AVERAGE('3B'!$J61:$J91) + Calibration!$C$11</f>
        <v>400.9419896860274</v>
      </c>
      <c r="M62" s="3">
        <f>'3B'!K91</f>
        <v>1316.3136461293188</v>
      </c>
      <c r="N62" s="3">
        <f>'3B'!L91</f>
        <v>613.25316108890377</v>
      </c>
      <c r="O62" s="3">
        <f t="shared" si="3"/>
        <v>5.1840877571883821</v>
      </c>
      <c r="Q62" s="3">
        <f>AVERAGE('4B'!$K205:$K235) + Calibration!$C$11</f>
        <v>402.88176228613912</v>
      </c>
      <c r="R62" s="3">
        <f>'4B'!L235</f>
        <v>1512.7702891721076</v>
      </c>
      <c r="S62" s="3">
        <f>'4B'!M235</f>
        <v>606.14285886376445</v>
      </c>
      <c r="T62" s="3">
        <f t="shared" si="4"/>
        <v>6.2857086338349522</v>
      </c>
    </row>
    <row r="63" spans="1:20" x14ac:dyDescent="0.25">
      <c r="A63" s="3">
        <f t="shared" si="5"/>
        <v>7.4999999999999902</v>
      </c>
      <c r="B63" s="3">
        <f>AVERAGE('1B'!$J62:$J92) + Calibration!$C$11</f>
        <v>401.09259109395225</v>
      </c>
      <c r="C63" s="2">
        <f>'1B'!K92</f>
        <v>685.21614949468039</v>
      </c>
      <c r="D63" s="2">
        <f>'1B'!L92</f>
        <v>622.78832157124066</v>
      </c>
      <c r="E63" s="3">
        <f t="shared" si="1"/>
        <v>1.609096644260432</v>
      </c>
      <c r="G63" s="3">
        <f>AVERAGE('2B'!$J62:$J92) + Calibration!$C$11</f>
        <v>402.50625877300905</v>
      </c>
      <c r="H63" s="3">
        <f>'2B'!K92</f>
        <v>1093.7672344869416</v>
      </c>
      <c r="I63" s="3">
        <f>'2B'!L92</f>
        <v>609.67745381678333</v>
      </c>
      <c r="J63" s="3">
        <f t="shared" si="2"/>
        <v>3.9148662032476862</v>
      </c>
      <c r="L63" s="3">
        <f>AVERAGE('3B'!$J62:$J92) + Calibration!$C$11</f>
        <v>400.76728932189275</v>
      </c>
      <c r="M63" s="3">
        <f>'3B'!K92</f>
        <v>1198.2064352313223</v>
      </c>
      <c r="N63" s="3">
        <f>'3B'!L92</f>
        <v>614.1162567501068</v>
      </c>
      <c r="O63" s="3">
        <f t="shared" si="3"/>
        <v>4.5161923949826175</v>
      </c>
      <c r="Q63" s="3">
        <f>AVERAGE('4B'!$K206:$K236) + Calibration!$C$11</f>
        <v>402.978147669142</v>
      </c>
      <c r="R63" s="3">
        <f>'4B'!L236</f>
        <v>1574.6379224867558</v>
      </c>
      <c r="S63" s="3">
        <f>'4B'!M236</f>
        <v>601.70405593044075</v>
      </c>
      <c r="T63" s="3">
        <f t="shared" si="4"/>
        <v>6.6355420243431809</v>
      </c>
    </row>
    <row r="64" spans="1:20" x14ac:dyDescent="0.25">
      <c r="A64" s="3">
        <f t="shared" si="5"/>
        <v>7.5833333333333233</v>
      </c>
      <c r="B64" s="3">
        <f>AVERAGE('1B'!$J63:$J93) + Calibration!$C$11</f>
        <v>401.1688964231015</v>
      </c>
      <c r="C64" s="2">
        <f>'1B'!K93</f>
        <v>685.21614949468039</v>
      </c>
      <c r="D64" s="2">
        <f>'1B'!L93</f>
        <v>623.89805826706197</v>
      </c>
      <c r="E64" s="3">
        <f t="shared" si="1"/>
        <v>1.6086644990002348</v>
      </c>
      <c r="G64" s="3">
        <f>AVERAGE('2B'!$J63:$J93) + Calibration!$C$11</f>
        <v>402.84160298165</v>
      </c>
      <c r="H64" s="3">
        <f>'2B'!K93</f>
        <v>963.76090342547127</v>
      </c>
      <c r="I64" s="3">
        <f>'2B'!L93</f>
        <v>605.4852467080899</v>
      </c>
      <c r="J64" s="3">
        <f t="shared" si="2"/>
        <v>3.1766931581649116</v>
      </c>
      <c r="L64" s="3">
        <f>AVERAGE('3B'!$J63:$J93) + Calibration!$C$11</f>
        <v>400.82150615003297</v>
      </c>
      <c r="M64" s="3">
        <f>'3B'!K93</f>
        <v>1391.8491971379226</v>
      </c>
      <c r="N64" s="3">
        <f>'3B'!L93</f>
        <v>611.69134506292357</v>
      </c>
      <c r="O64" s="3">
        <f t="shared" si="3"/>
        <v>5.6125558222407887</v>
      </c>
      <c r="Q64" s="3">
        <f>AVERAGE('4B'!$K207:$K237) + Calibration!$C$11</f>
        <v>403.01027700029596</v>
      </c>
      <c r="R64" s="3">
        <f>'4B'!L237</f>
        <v>1744.4018433621241</v>
      </c>
      <c r="S64" s="3">
        <f>'4B'!M237</f>
        <v>605.4852467080899</v>
      </c>
      <c r="T64" s="3">
        <f t="shared" si="4"/>
        <v>7.5967958455166622</v>
      </c>
    </row>
    <row r="65" spans="1:20" x14ac:dyDescent="0.25">
      <c r="A65" s="3">
        <f t="shared" si="5"/>
        <v>7.6666666666666563</v>
      </c>
      <c r="B65" s="3">
        <f>AVERAGE('1B'!$J64:$J94) + Calibration!$C$11</f>
        <v>401.19098492411052</v>
      </c>
      <c r="C65" s="2">
        <f>'1B'!K94</f>
        <v>663.95044359615099</v>
      </c>
      <c r="D65" s="2">
        <f>'1B'!L94</f>
        <v>618.8016472880629</v>
      </c>
      <c r="E65" s="3">
        <f t="shared" si="1"/>
        <v>1.4881038572681216</v>
      </c>
      <c r="G65" s="3">
        <f>AVERAGE('2B'!$J64:$J94) + Calibration!$C$11</f>
        <v>403.14682630629233</v>
      </c>
      <c r="H65" s="3">
        <f>'2B'!K94</f>
        <v>1273.0987725198042</v>
      </c>
      <c r="I65" s="3">
        <f>'2B'!L94</f>
        <v>608.81435815558018</v>
      </c>
      <c r="J65" s="3">
        <f t="shared" si="2"/>
        <v>4.9268591636659105</v>
      </c>
      <c r="L65" s="3">
        <f>AVERAGE('3B'!$J64:$J94) + Calibration!$C$11</f>
        <v>400.80945827836445</v>
      </c>
      <c r="M65" s="3">
        <f>'3B'!K94</f>
        <v>1329.7805806406589</v>
      </c>
      <c r="N65" s="3">
        <f>'3B'!L94</f>
        <v>611.48586155739486</v>
      </c>
      <c r="O65" s="3">
        <f t="shared" si="3"/>
        <v>5.2611065552675562</v>
      </c>
      <c r="Q65" s="3">
        <f>AVERAGE('4B'!$K208:$K238) + Calibration!$C$11</f>
        <v>402.93598011830215</v>
      </c>
      <c r="R65" s="3">
        <f>'4B'!L238</f>
        <v>1501.4741265964508</v>
      </c>
      <c r="S65" s="3">
        <f>'4B'!M238</f>
        <v>606.80041758945299</v>
      </c>
      <c r="T65" s="3">
        <f t="shared" si="4"/>
        <v>6.2214272376420219</v>
      </c>
    </row>
    <row r="66" spans="1:20" x14ac:dyDescent="0.25">
      <c r="A66" s="3">
        <f t="shared" si="5"/>
        <v>7.7499999999999893</v>
      </c>
      <c r="B66" s="3">
        <f>AVERAGE('1B'!$J65:$J95) + Calibration!$C$11</f>
        <v>401.22311425526453</v>
      </c>
      <c r="C66" s="2">
        <f>'1B'!K95</f>
        <v>693.0149208818699</v>
      </c>
      <c r="D66" s="2">
        <f>'1B'!L95</f>
        <v>625.45982497305533</v>
      </c>
      <c r="E66" s="3">
        <f t="shared" si="1"/>
        <v>1.6525247660151658</v>
      </c>
      <c r="G66" s="3">
        <f>AVERAGE('2B'!$J65:$J95) + Calibration!$C$11</f>
        <v>403.34361517143606</v>
      </c>
      <c r="H66" s="3">
        <f>'2B'!K95</f>
        <v>1118.0881050564171</v>
      </c>
      <c r="I66" s="3">
        <f>'2B'!L95</f>
        <v>613.70523630906382</v>
      </c>
      <c r="J66" s="3">
        <f t="shared" si="2"/>
        <v>4.0478620169731405</v>
      </c>
      <c r="L66" s="3">
        <f>AVERAGE('3B'!$J65:$J95) + Calibration!$C$11</f>
        <v>400.9841584416946</v>
      </c>
      <c r="M66" s="3">
        <f>'3B'!K95</f>
        <v>1382.0805927778274</v>
      </c>
      <c r="N66" s="3">
        <f>'3B'!L95</f>
        <v>610.12953314694221</v>
      </c>
      <c r="O66" s="3">
        <f t="shared" si="3"/>
        <v>5.556311447991849</v>
      </c>
      <c r="Q66" s="3">
        <f>AVERAGE('4B'!$K209:$K239) + Calibration!$C$11</f>
        <v>402.87172266082149</v>
      </c>
      <c r="R66" s="3">
        <f>'4B'!L239</f>
        <v>1056.4618115563203</v>
      </c>
      <c r="S66" s="3">
        <f>'4B'!M239</f>
        <v>608.81435815558018</v>
      </c>
      <c r="T66" s="3">
        <f t="shared" si="4"/>
        <v>3.7015220585134325</v>
      </c>
    </row>
    <row r="67" spans="1:20" x14ac:dyDescent="0.25">
      <c r="A67" s="3">
        <f t="shared" si="5"/>
        <v>7.8333333333333224</v>
      </c>
      <c r="B67" s="3">
        <f>AVERAGE('1B'!$J66:$J96) + Calibration!$C$11</f>
        <v>401.09259109395236</v>
      </c>
      <c r="C67" s="2">
        <f>'1B'!K96</f>
        <v>659.60885550494686</v>
      </c>
      <c r="D67" s="2">
        <f>'1B'!L96</f>
        <v>627.88473255023985</v>
      </c>
      <c r="E67" s="3">
        <f t="shared" si="1"/>
        <v>1.4640730810634806</v>
      </c>
      <c r="G67" s="3">
        <f>AVERAGE('2B'!$J66:$J96) + Calibration!$C$11</f>
        <v>403.57052492057835</v>
      </c>
      <c r="H67" s="3">
        <f>'2B'!K96</f>
        <v>1136.1379111937192</v>
      </c>
      <c r="I67" s="3">
        <f>'2B'!L96</f>
        <v>613.45864459443237</v>
      </c>
      <c r="J67" s="3">
        <f t="shared" si="2"/>
        <v>4.1487996616042864</v>
      </c>
      <c r="L67" s="3">
        <f>AVERAGE('3B'!$J66:$J96) + Calibration!$C$11</f>
        <v>401.11468160300689</v>
      </c>
      <c r="M67" s="3">
        <f>'3B'!K96</f>
        <v>1301.5602962376915</v>
      </c>
      <c r="N67" s="3">
        <f>'3B'!L96</f>
        <v>611.23922052277658</v>
      </c>
      <c r="O67" s="3">
        <f t="shared" si="3"/>
        <v>5.0995560699129276</v>
      </c>
      <c r="Q67" s="3">
        <f>AVERAGE('4B'!$K210:$K240) + Calibration!$C$11</f>
        <v>402.77332762583592</v>
      </c>
      <c r="R67" s="3">
        <f>'4B'!L240</f>
        <v>1206.246397693609</v>
      </c>
      <c r="S67" s="3">
        <f>'4B'!M240</f>
        <v>605.69073021361851</v>
      </c>
      <c r="T67" s="3">
        <f t="shared" si="4"/>
        <v>4.5503647359513266</v>
      </c>
    </row>
    <row r="68" spans="1:20" x14ac:dyDescent="0.25">
      <c r="A68" s="3">
        <f t="shared" si="5"/>
        <v>7.9166666666666554</v>
      </c>
      <c r="B68" s="3">
        <f>AVERAGE('1B'!$J67:$J97) + Calibration!$C$11</f>
        <v>401.16688897996903</v>
      </c>
      <c r="C68" s="2">
        <f>'1B'!K97</f>
        <v>644.81530174082297</v>
      </c>
      <c r="D68" s="2">
        <f>'1B'!L97</f>
        <v>626.77504517440536</v>
      </c>
      <c r="E68" s="3">
        <f t="shared" ref="E68:E92" si="6">(C68-B68)/(7*35314.6667/1400)</f>
        <v>1.3798709461463157</v>
      </c>
      <c r="G68" s="3">
        <f>AVERAGE('2B'!$J67:$J97) + Calibration!$C$11</f>
        <v>403.92795662620546</v>
      </c>
      <c r="H68" s="3">
        <f>'2B'!K97</f>
        <v>998.49358805517829</v>
      </c>
      <c r="I68" s="3">
        <f>'2B'!L97</f>
        <v>614.36284846473814</v>
      </c>
      <c r="J68" s="3">
        <f t="shared" ref="J68:J92" si="7">(H68-G68)/(7*35314.6667/1400)</f>
        <v>3.3672447568588995</v>
      </c>
      <c r="L68" s="3">
        <f>AVERAGE('3B'!$J67:$J97) + Calibration!$C$11</f>
        <v>401.24520456351451</v>
      </c>
      <c r="M68" s="3">
        <f>'3B'!K97</f>
        <v>1468.7112266998265</v>
      </c>
      <c r="N68" s="3">
        <f>'3B'!L97</f>
        <v>619.91133466389738</v>
      </c>
      <c r="O68" s="3">
        <f t="shared" ref="O68:O92" si="8">(M68-L68)/(7*35314.6667/1400)</f>
        <v>6.0454543218798769</v>
      </c>
      <c r="Q68" s="3">
        <f>AVERAGE('4B'!$K211:$K241) + Calibration!$C$11</f>
        <v>402.78336845598091</v>
      </c>
      <c r="R68" s="3">
        <f>'4B'!L241</f>
        <v>974.81592316585386</v>
      </c>
      <c r="S68" s="3">
        <f>'4B'!M241</f>
        <v>602.81374330627523</v>
      </c>
      <c r="T68" s="3">
        <f t="shared" ref="T68:T92" si="9">(R68-Q68)/(7*35314.6667/1400)</f>
        <v>3.2396316214411445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401.37371747043034</v>
      </c>
      <c r="C69" s="2">
        <f>'1B'!K98</f>
        <v>643.72991778297398</v>
      </c>
      <c r="D69" s="2">
        <f>'1B'!L98</f>
        <v>625.66535779857099</v>
      </c>
      <c r="E69" s="3">
        <f t="shared" si="6"/>
        <v>1.3725526698092474</v>
      </c>
      <c r="G69" s="3">
        <f>AVERAGE('2B'!$J68:$J98) + Calibration!$C$11</f>
        <v>404.01430258469509</v>
      </c>
      <c r="H69" s="3">
        <f>'2B'!K98</f>
        <v>909.49110655522009</v>
      </c>
      <c r="I69" s="3">
        <f>'2B'!L98</f>
        <v>609.26643748573906</v>
      </c>
      <c r="J69" s="3">
        <f t="shared" si="7"/>
        <v>2.8627018245114852</v>
      </c>
      <c r="L69" s="3">
        <f>AVERAGE('3B'!$J68:$J98) + Calibration!$C$11</f>
        <v>401.45203285317132</v>
      </c>
      <c r="M69" s="3">
        <f>'3B'!K98</f>
        <v>1730.2917031706331</v>
      </c>
      <c r="N69" s="3">
        <f>'3B'!L98</f>
        <v>627.88473255023985</v>
      </c>
      <c r="O69" s="3">
        <f t="shared" si="8"/>
        <v>7.5257098225279959</v>
      </c>
      <c r="Q69" s="3">
        <f>AVERAGE('4B'!$K212:$K242) + Calibration!$C$11</f>
        <v>402.74923067767151</v>
      </c>
      <c r="R69" s="3">
        <f>'4B'!L242</f>
        <v>781.61538375678913</v>
      </c>
      <c r="S69" s="3">
        <f>'4B'!M242</f>
        <v>605.23865499345857</v>
      </c>
      <c r="T69" s="3">
        <f t="shared" si="9"/>
        <v>2.1456589484341224</v>
      </c>
    </row>
    <row r="70" spans="1:20" x14ac:dyDescent="0.25">
      <c r="A70" s="3">
        <f t="shared" si="10"/>
        <v>8.0833333333333215</v>
      </c>
      <c r="B70" s="3">
        <f>AVERAGE('1B'!$J69:$J99) + Calibration!$C$11</f>
        <v>401.71106892139937</v>
      </c>
      <c r="C70" s="2">
        <f>'1B'!K99</f>
        <v>643.72991778297398</v>
      </c>
      <c r="D70" s="2">
        <f>'1B'!L99</f>
        <v>617.89744341775713</v>
      </c>
      <c r="E70" s="3">
        <f t="shared" si="6"/>
        <v>1.370642123951149</v>
      </c>
      <c r="G70" s="3">
        <f>AVERAGE('2B'!$J69:$J99) + Calibration!$C$11</f>
        <v>404.11068796769791</v>
      </c>
      <c r="H70" s="3">
        <f>'2B'!K99</f>
        <v>893.41118163064664</v>
      </c>
      <c r="I70" s="3">
        <f>'2B'!L99</f>
        <v>614.1162567501068</v>
      </c>
      <c r="J70" s="3">
        <f t="shared" si="7"/>
        <v>2.7710894049748949</v>
      </c>
      <c r="L70" s="3">
        <f>AVERAGE('3B'!$J69:$J99) + Calibration!$C$11</f>
        <v>401.65685410130465</v>
      </c>
      <c r="M70" s="3">
        <f>'3B'!K99</f>
        <v>1948.4964825019686</v>
      </c>
      <c r="N70" s="3">
        <f>'3B'!L99</f>
        <v>631.21384810772906</v>
      </c>
      <c r="O70" s="3">
        <f t="shared" si="8"/>
        <v>8.7603240973001384</v>
      </c>
      <c r="Q70" s="3">
        <f>AVERAGE('4B'!$K213:$K243) + Calibration!$C$11</f>
        <v>402.81549638150307</v>
      </c>
      <c r="R70" s="3">
        <f>'4B'!L243</f>
        <v>931.19908319110812</v>
      </c>
      <c r="S70" s="3">
        <f>'4B'!M243</f>
        <v>606.34834236929305</v>
      </c>
      <c r="T70" s="3">
        <f t="shared" si="9"/>
        <v>2.9924313957045219</v>
      </c>
    </row>
    <row r="71" spans="1:20" x14ac:dyDescent="0.25">
      <c r="A71" s="3">
        <f t="shared" si="10"/>
        <v>8.1666666666666554</v>
      </c>
      <c r="B71" s="3">
        <f>AVERAGE('1B'!$J70:$J100) + Calibration!$C$11</f>
        <v>401.88576928553402</v>
      </c>
      <c r="C71" s="2">
        <f>'1B'!K100</f>
        <v>665.43779793921613</v>
      </c>
      <c r="D71" s="2">
        <f>'1B'!L100</f>
        <v>619.91133466389738</v>
      </c>
      <c r="E71" s="3">
        <f t="shared" si="6"/>
        <v>1.4925924737875669</v>
      </c>
      <c r="G71" s="3">
        <f>AVERAGE('2B'!$J70:$J100) + Calibration!$C$11</f>
        <v>404.20707335070074</v>
      </c>
      <c r="H71" s="3">
        <f>'2B'!K100</f>
        <v>1186.0660757529286</v>
      </c>
      <c r="I71" s="3">
        <f>'2B'!L100</f>
        <v>606.34834236929305</v>
      </c>
      <c r="J71" s="3">
        <f t="shared" si="7"/>
        <v>4.4279562882139718</v>
      </c>
      <c r="L71" s="3">
        <f>AVERAGE('3B'!$J70:$J100) + Calibration!$C$11</f>
        <v>401.61267689848216</v>
      </c>
      <c r="M71" s="3">
        <f>'3B'!K100</f>
        <v>1996.6961981226618</v>
      </c>
      <c r="N71" s="3">
        <f>'3B'!L100</f>
        <v>648.31143535535227</v>
      </c>
      <c r="O71" s="3">
        <f t="shared" si="8"/>
        <v>9.0335470798832684</v>
      </c>
      <c r="Q71" s="3">
        <f>AVERAGE('4B'!$K214:$K244) + Calibration!$C$11</f>
        <v>402.86971300883869</v>
      </c>
      <c r="R71" s="3">
        <f>'4B'!L244</f>
        <v>904.70734420630322</v>
      </c>
      <c r="S71" s="3">
        <f>'4B'!M244</f>
        <v>605.23865499345857</v>
      </c>
      <c r="T71" s="3">
        <f t="shared" si="9"/>
        <v>2.842091845071637</v>
      </c>
    </row>
    <row r="72" spans="1:20" x14ac:dyDescent="0.25">
      <c r="A72" s="3">
        <f t="shared" si="10"/>
        <v>8.2499999999999893</v>
      </c>
      <c r="B72" s="3">
        <f>AVERAGE('1B'!$J71:$J101) + Calibration!$C$11</f>
        <v>401.96006717155063</v>
      </c>
      <c r="C72" s="2">
        <f>'1B'!K101</f>
        <v>684.77392297715949</v>
      </c>
      <c r="D72" s="2">
        <f>'1B'!L101</f>
        <v>619.45925944373732</v>
      </c>
      <c r="E72" s="3">
        <f t="shared" si="6"/>
        <v>1.6016793147624913</v>
      </c>
      <c r="G72" s="3">
        <f>AVERAGE('2B'!$J71:$J101) + Calibration!$C$11</f>
        <v>404.3476371413534</v>
      </c>
      <c r="H72" s="3">
        <f>'2B'!K101</f>
        <v>1008.7043184331631</v>
      </c>
      <c r="I72" s="3">
        <f>'2B'!L101</f>
        <v>612.80103243875794</v>
      </c>
      <c r="J72" s="3">
        <f t="shared" si="7"/>
        <v>3.4226950882807543</v>
      </c>
      <c r="L72" s="3">
        <f>AVERAGE('3B'!$J71:$J101) + Calibration!$C$11</f>
        <v>401.57050814281502</v>
      </c>
      <c r="M72" s="3">
        <f>'3B'!K101</f>
        <v>1737.6885524124298</v>
      </c>
      <c r="N72" s="3">
        <f>'3B'!L101</f>
        <v>634.54295955521923</v>
      </c>
      <c r="O72" s="3">
        <f t="shared" si="8"/>
        <v>7.5669299422815426</v>
      </c>
      <c r="Q72" s="3">
        <f>AVERAGE('4B'!$K215:$K245) + Calibration!$C$11</f>
        <v>403.0323640956729</v>
      </c>
      <c r="R72" s="3">
        <f>'4B'!L245</f>
        <v>1152.1775840059731</v>
      </c>
      <c r="S72" s="3">
        <f>'4B'!M245</f>
        <v>607.04705862407127</v>
      </c>
      <c r="T72" s="3">
        <f t="shared" si="9"/>
        <v>4.2426860560476429</v>
      </c>
    </row>
    <row r="73" spans="1:20" x14ac:dyDescent="0.25">
      <c r="A73" s="3">
        <f t="shared" si="10"/>
        <v>8.3333333333333233</v>
      </c>
      <c r="B73" s="3">
        <f>AVERAGE('1B'!$J72:$J102) + Calibration!$C$11</f>
        <v>401.98014722540415</v>
      </c>
      <c r="C73" s="2">
        <f>'1B'!K102</f>
        <v>718.42122364901763</v>
      </c>
      <c r="D73" s="2">
        <f>'1B'!L102</f>
        <v>624.35013759722096</v>
      </c>
      <c r="E73" s="3">
        <f t="shared" si="6"/>
        <v>1.7921226843894491</v>
      </c>
      <c r="G73" s="3">
        <f>AVERAGE('2B'!$J72:$J102) + Calibration!$C$11</f>
        <v>404.43398289903854</v>
      </c>
      <c r="H73" s="3">
        <f>'2B'!K102</f>
        <v>1067.7177179996722</v>
      </c>
      <c r="I73" s="3">
        <f>'2B'!L102</f>
        <v>616.13014799624705</v>
      </c>
      <c r="J73" s="3">
        <f t="shared" si="7"/>
        <v>3.7564207570484229</v>
      </c>
      <c r="L73" s="3">
        <f>AVERAGE('3B'!$J72:$J102) + Calibration!$C$11</f>
        <v>401.59259664382392</v>
      </c>
      <c r="M73" s="3">
        <f>'3B'!K102</f>
        <v>1483.7058159063738</v>
      </c>
      <c r="N73" s="3">
        <f>'3B'!L102</f>
        <v>627.43265733007991</v>
      </c>
      <c r="O73" s="3">
        <f t="shared" si="8"/>
        <v>6.1284068087356447</v>
      </c>
      <c r="Q73" s="3">
        <f>AVERAGE('4B'!$K216:$K246) + Calibration!$C$11</f>
        <v>403.08658192783588</v>
      </c>
      <c r="R73" s="3">
        <f>'4B'!L246</f>
        <v>782.01740238182822</v>
      </c>
      <c r="S73" s="3">
        <f>'4B'!M246</f>
        <v>613.70523630906382</v>
      </c>
      <c r="T73" s="3">
        <f t="shared" si="9"/>
        <v>2.1460251836611119</v>
      </c>
    </row>
    <row r="74" spans="1:20" x14ac:dyDescent="0.25">
      <c r="A74" s="3">
        <f t="shared" si="10"/>
        <v>8.4166666666666572</v>
      </c>
      <c r="B74" s="3">
        <f>AVERAGE('1B'!$J73:$J103) + Calibration!$C$11</f>
        <v>401.98014722540421</v>
      </c>
      <c r="C74" s="2">
        <f>'1B'!K103</f>
        <v>730.15956450237218</v>
      </c>
      <c r="D74" s="2">
        <f>'1B'!L103</f>
        <v>627.43265733007991</v>
      </c>
      <c r="E74" s="3">
        <f t="shared" si="6"/>
        <v>1.8586012438677098</v>
      </c>
      <c r="G74" s="3">
        <f>AVERAGE('2B'!$J73:$J103) + Calibration!$C$11</f>
        <v>404.40185376868914</v>
      </c>
      <c r="H74" s="3">
        <f>'2B'!K103</f>
        <v>1202.7490507249795</v>
      </c>
      <c r="I74" s="3">
        <f>'2B'!L103</f>
        <v>625.00774564289645</v>
      </c>
      <c r="J74" s="3">
        <f t="shared" si="7"/>
        <v>4.5213350234240801</v>
      </c>
      <c r="L74" s="3">
        <f>AVERAGE('3B'!$J73:$J103) + Calibration!$C$11</f>
        <v>401.75524773065825</v>
      </c>
      <c r="M74" s="3">
        <f>'3B'!K103</f>
        <v>1456.771946883694</v>
      </c>
      <c r="N74" s="3">
        <f>'3B'!L103</f>
        <v>626.56956166887676</v>
      </c>
      <c r="O74" s="3">
        <f t="shared" si="8"/>
        <v>5.9749492080186366</v>
      </c>
      <c r="Q74" s="3">
        <f>AVERAGE('4B'!$K217:$K247) + Calibration!$C$11</f>
        <v>402.99019654483311</v>
      </c>
      <c r="R74" s="3">
        <f>'4B'!L247</f>
        <v>800.71027349979761</v>
      </c>
      <c r="S74" s="3">
        <f>'4B'!M247</f>
        <v>627.0216368890367</v>
      </c>
      <c r="T74" s="3">
        <f t="shared" si="9"/>
        <v>2.2524356825090153</v>
      </c>
    </row>
    <row r="75" spans="1:20" x14ac:dyDescent="0.25">
      <c r="A75" s="3">
        <f t="shared" si="10"/>
        <v>8.4999999999999911</v>
      </c>
      <c r="B75" s="3">
        <f>AVERAGE('1B'!$J74:$J104) + Calibration!$C$11</f>
        <v>401.84962406409198</v>
      </c>
      <c r="C75" s="2">
        <f>'1B'!K104</f>
        <v>826.96086562934306</v>
      </c>
      <c r="D75" s="2">
        <f>'1B'!L104</f>
        <v>634.33742672970368</v>
      </c>
      <c r="E75" s="3">
        <f t="shared" si="6"/>
        <v>2.4075619638525487</v>
      </c>
      <c r="G75" s="3">
        <f>AVERAGE('2B'!$J74:$J104) + Calibration!$C$11</f>
        <v>404.3576765658666</v>
      </c>
      <c r="H75" s="3">
        <f>'2B'!K104</f>
        <v>834.55860559409416</v>
      </c>
      <c r="I75" s="3">
        <f>'2B'!L104</f>
        <v>628.54234470591427</v>
      </c>
      <c r="J75" s="3">
        <f t="shared" si="7"/>
        <v>2.4363867436881543</v>
      </c>
      <c r="L75" s="3">
        <f>AVERAGE('3B'!$J74:$J104) + Calibration!$C$11</f>
        <v>401.97211685046005</v>
      </c>
      <c r="M75" s="3">
        <f>'3B'!K104</f>
        <v>1576.1654847223026</v>
      </c>
      <c r="N75" s="3">
        <f>'3B'!L104</f>
        <v>628.78893642054561</v>
      </c>
      <c r="O75" s="3">
        <f t="shared" si="8"/>
        <v>6.6498906975205427</v>
      </c>
      <c r="Q75" s="3">
        <f>AVERAGE('4B'!$K218:$K248) + Calibration!$C$11</f>
        <v>402.94601934201046</v>
      </c>
      <c r="R75" s="3">
        <f>'4B'!L248</f>
        <v>680.2313517033399</v>
      </c>
      <c r="S75" s="3">
        <f>'4B'!M248</f>
        <v>636.10472215121365</v>
      </c>
      <c r="T75" s="3">
        <f t="shared" si="9"/>
        <v>1.5703692446930522</v>
      </c>
    </row>
    <row r="76" spans="1:20" x14ac:dyDescent="0.25">
      <c r="A76" s="3">
        <f t="shared" si="10"/>
        <v>8.583333333333325</v>
      </c>
      <c r="B76" s="3">
        <f>AVERAGE('1B'!$J75:$J105) + Calibration!$C$11</f>
        <v>401.74118960459333</v>
      </c>
      <c r="C76" s="2">
        <f>'1B'!K105</f>
        <v>771.84682763651699</v>
      </c>
      <c r="D76" s="2">
        <f>'1B'!L105</f>
        <v>634.78955126985056</v>
      </c>
      <c r="E76" s="3">
        <f t="shared" si="6"/>
        <v>2.0960449162722727</v>
      </c>
      <c r="G76" s="3">
        <f>AVERAGE('2B'!$J75:$J105) + Calibration!$C$11</f>
        <v>404.16289614787831</v>
      </c>
      <c r="H76" s="3">
        <f>'2B'!K105</f>
        <v>941.16857425417265</v>
      </c>
      <c r="I76" s="3">
        <f>'2B'!L105</f>
        <v>626.56956166887676</v>
      </c>
      <c r="J76" s="3">
        <f t="shared" si="7"/>
        <v>3.0412614830443481</v>
      </c>
      <c r="L76" s="3">
        <f>AVERAGE('3B'!$J75:$J105) + Calibration!$C$11</f>
        <v>402.24320239679292</v>
      </c>
      <c r="M76" s="3">
        <f>'3B'!K105</f>
        <v>1810.8521553434425</v>
      </c>
      <c r="N76" s="3">
        <f>'3B'!L105</f>
        <v>634.78955126985056</v>
      </c>
      <c r="O76" s="3">
        <f t="shared" si="8"/>
        <v>7.9774727305958093</v>
      </c>
      <c r="Q76" s="3">
        <f>AVERAGE('4B'!$K219:$K249) + Calibration!$C$11</f>
        <v>402.81549618069835</v>
      </c>
      <c r="R76" s="3">
        <f>'4B'!L249</f>
        <v>886.25556768378522</v>
      </c>
      <c r="S76" s="3">
        <f>'4B'!M249</f>
        <v>632.98114352923903</v>
      </c>
      <c r="T76" s="3">
        <f t="shared" si="9"/>
        <v>2.7378996699016662</v>
      </c>
    </row>
    <row r="77" spans="1:20" x14ac:dyDescent="0.25">
      <c r="A77" s="3">
        <f t="shared" si="10"/>
        <v>8.666666666666659</v>
      </c>
      <c r="B77" s="3">
        <f>AVERAGE('1B'!$J76:$J106) + Calibration!$C$11</f>
        <v>401.5785373129317</v>
      </c>
      <c r="C77" s="2">
        <f>'1B'!K106</f>
        <v>747.72689200983382</v>
      </c>
      <c r="D77" s="2">
        <f>'1B'!L106</f>
        <v>621.02102203973186</v>
      </c>
      <c r="E77" s="3">
        <f t="shared" si="6"/>
        <v>1.9603659727979372</v>
      </c>
      <c r="G77" s="3">
        <f>AVERAGE('2B'!$J76:$J106) + Calibration!$C$11</f>
        <v>404.07655039019323</v>
      </c>
      <c r="H77" s="3">
        <f>'2B'!K106</f>
        <v>995.63935430703918</v>
      </c>
      <c r="I77" s="3">
        <f>'2B'!L106</f>
        <v>633.22773524387026</v>
      </c>
      <c r="J77" s="3">
        <f t="shared" si="7"/>
        <v>3.3502386356479241</v>
      </c>
      <c r="L77" s="3">
        <f>AVERAGE('3B'!$J76:$J106) + Calibration!$C$11</f>
        <v>402.62272240262456</v>
      </c>
      <c r="M77" s="3">
        <f>'3B'!K106</f>
        <v>1996.8970848256311</v>
      </c>
      <c r="N77" s="3">
        <f>'3B'!L106</f>
        <v>633.22773524387026</v>
      </c>
      <c r="O77" s="3">
        <f t="shared" si="8"/>
        <v>9.0289645147522037</v>
      </c>
      <c r="Q77" s="3">
        <f>AVERAGE('4B'!$K220:$K250) + Calibration!$C$11</f>
        <v>402.55445005887856</v>
      </c>
      <c r="R77" s="3">
        <f>'4B'!L250</f>
        <v>1996.6961981226618</v>
      </c>
      <c r="S77" s="3">
        <f>'4B'!M250</f>
        <v>623.44593372691509</v>
      </c>
      <c r="T77" s="3">
        <f t="shared" si="9"/>
        <v>9.0282134706585424</v>
      </c>
    </row>
    <row r="78" spans="1:20" x14ac:dyDescent="0.25">
      <c r="A78" s="3">
        <f t="shared" si="10"/>
        <v>8.7499999999999929</v>
      </c>
      <c r="B78" s="3">
        <f>AVERAGE('1B'!$J77:$J107) + Calibration!$C$11</f>
        <v>401.38375689494336</v>
      </c>
      <c r="C78" s="2">
        <f>'1B'!K107</f>
        <v>742.94312966091695</v>
      </c>
      <c r="D78" s="2">
        <f>'1B'!L107</f>
        <v>629.89862379638009</v>
      </c>
      <c r="E78" s="3">
        <f t="shared" si="6"/>
        <v>1.9343768733118105</v>
      </c>
      <c r="G78" s="3">
        <f>AVERAGE('2B'!$J77:$J107) + Calibration!$C$11</f>
        <v>403.92393872787216</v>
      </c>
      <c r="H78" s="3">
        <f>'2B'!K107</f>
        <v>907.52132182213768</v>
      </c>
      <c r="I78" s="3">
        <f>'2B'!L107</f>
        <v>637.66653817719396</v>
      </c>
      <c r="J78" s="3">
        <f t="shared" si="7"/>
        <v>2.85205796997804</v>
      </c>
      <c r="L78" s="3">
        <f>AVERAGE('3B'!$J77:$J107) + Calibration!$C$11</f>
        <v>402.79541431960382</v>
      </c>
      <c r="M78" s="3">
        <f>'3B'!K107</f>
        <v>1947.1700039486686</v>
      </c>
      <c r="N78" s="3">
        <f>'3B'!L107</f>
        <v>624.55562110274957</v>
      </c>
      <c r="O78" s="3">
        <f t="shared" si="8"/>
        <v>8.746363672343902</v>
      </c>
      <c r="Q78" s="3">
        <f>AVERAGE('4B'!$K221:$K251) + Calibration!$C$11</f>
        <v>402.30344336157179</v>
      </c>
      <c r="R78" s="3">
        <f>'4B'!L251</f>
        <v>670.02057308553219</v>
      </c>
      <c r="S78" s="3">
        <f>'4B'!M251</f>
        <v>617.23983537208153</v>
      </c>
      <c r="T78" s="3">
        <f t="shared" si="9"/>
        <v>1.5161809794113694</v>
      </c>
    </row>
    <row r="79" spans="1:20" x14ac:dyDescent="0.25">
      <c r="A79" s="3">
        <f t="shared" si="10"/>
        <v>8.8333333333333268</v>
      </c>
      <c r="B79" s="3">
        <f>AVERAGE('1B'!$J78:$J108) + Calibration!$C$11</f>
        <v>401.23315347897301</v>
      </c>
      <c r="C79" s="2">
        <f>'1B'!K108</f>
        <v>745.797315169233</v>
      </c>
      <c r="D79" s="2">
        <f>'1B'!L108</f>
        <v>632.98114352923903</v>
      </c>
      <c r="E79" s="3">
        <f t="shared" si="6"/>
        <v>1.951394102724237</v>
      </c>
      <c r="G79" s="3">
        <f>AVERAGE('2B'!$J78:$J108) + Calibration!$C$11</f>
        <v>403.92393872787216</v>
      </c>
      <c r="H79" s="3">
        <f>'2B'!K108</f>
        <v>1170.8705998434116</v>
      </c>
      <c r="I79" s="3">
        <f>'2B'!L108</f>
        <v>627.22712450456424</v>
      </c>
      <c r="J79" s="3">
        <f t="shared" si="7"/>
        <v>4.343502192054042</v>
      </c>
      <c r="L79" s="3">
        <f>AVERAGE('3B'!$J78:$J108) + Calibration!$C$11</f>
        <v>403.14280639991324</v>
      </c>
      <c r="M79" s="3">
        <f>'3B'!K108</f>
        <v>1503.4439113295334</v>
      </c>
      <c r="N79" s="3">
        <f>'3B'!L108</f>
        <v>620.77443032510041</v>
      </c>
      <c r="O79" s="3">
        <f t="shared" si="8"/>
        <v>6.2314115224517748</v>
      </c>
      <c r="Q79" s="3">
        <f>AVERAGE('4B'!$K222:$K252) + Calibration!$C$11</f>
        <v>401.96809915293096</v>
      </c>
      <c r="R79" s="3">
        <f>'4B'!L252</f>
        <v>749.45548566781906</v>
      </c>
      <c r="S79" s="3">
        <f>'4B'!M252</f>
        <v>613.70523630906382</v>
      </c>
      <c r="T79" s="3">
        <f t="shared" si="9"/>
        <v>1.9679494045168948</v>
      </c>
    </row>
    <row r="80" spans="1:20" x14ac:dyDescent="0.25">
      <c r="A80" s="3">
        <f t="shared" si="10"/>
        <v>8.9166666666666607</v>
      </c>
      <c r="B80" s="3">
        <f>AVERAGE('1B'!$J79:$J109) + Calibration!$C$11</f>
        <v>401.00624493465801</v>
      </c>
      <c r="C80" s="2">
        <f>'1B'!K109</f>
        <v>763.16365547409384</v>
      </c>
      <c r="D80" s="2">
        <f>'1B'!L109</f>
        <v>632.32353548356343</v>
      </c>
      <c r="E80" s="3">
        <f t="shared" si="6"/>
        <v>2.0510311685282634</v>
      </c>
      <c r="G80" s="3">
        <f>AVERAGE('2B'!$J79:$J109) + Calibration!$C$11</f>
        <v>403.85767302404059</v>
      </c>
      <c r="H80" s="3">
        <f>'2B'!K109</f>
        <v>1844.4995082751088</v>
      </c>
      <c r="I80" s="3">
        <f>'2B'!L109</f>
        <v>630.55623595205452</v>
      </c>
      <c r="J80" s="3">
        <f t="shared" si="7"/>
        <v>8.1588867735289607</v>
      </c>
      <c r="L80" s="3">
        <f>AVERAGE('3B'!$J79:$J109) + Calibration!$C$11</f>
        <v>403.42393277639121</v>
      </c>
      <c r="M80" s="3">
        <f>'3B'!K109</f>
        <v>1307.630473966896</v>
      </c>
      <c r="N80" s="3">
        <f>'3B'!L109</f>
        <v>627.43265733007991</v>
      </c>
      <c r="O80" s="3">
        <f t="shared" si="8"/>
        <v>5.1208555859908751</v>
      </c>
      <c r="Q80" s="3">
        <f>AVERAGE('4B'!$K223:$K253) + Calibration!$C$11</f>
        <v>401.24118586196255</v>
      </c>
      <c r="R80" s="3">
        <f>'4B'!L253</f>
        <v>687.38691741037837</v>
      </c>
      <c r="S80" s="3">
        <f>'4B'!M253</f>
        <v>617.44531887761025</v>
      </c>
      <c r="T80" s="3">
        <f t="shared" si="9"/>
        <v>1.6205489576285073</v>
      </c>
    </row>
    <row r="81" spans="1:20" x14ac:dyDescent="0.25">
      <c r="A81" s="3">
        <f t="shared" si="10"/>
        <v>8.9999999999999947</v>
      </c>
      <c r="B81" s="3">
        <f>AVERAGE('1B'!$J80:$J110) + Calibration!$C$11</f>
        <v>400.75724668450681</v>
      </c>
      <c r="C81" s="2">
        <f>'1B'!K110</f>
        <v>733.85794289344005</v>
      </c>
      <c r="D81" s="2">
        <f>'1B'!L110</f>
        <v>630.76171945758313</v>
      </c>
      <c r="E81" s="3">
        <f t="shared" si="6"/>
        <v>1.8864722639952494</v>
      </c>
      <c r="G81" s="3">
        <f>AVERAGE('2B'!$J80:$J110) + Calibration!$C$11</f>
        <v>403.69502193720632</v>
      </c>
      <c r="H81" s="3">
        <f>'2B'!K110</f>
        <v>1996.6961981226618</v>
      </c>
      <c r="I81" s="3">
        <f>'2B'!L110</f>
        <v>626.32292063425848</v>
      </c>
      <c r="J81" s="3">
        <f t="shared" si="7"/>
        <v>9.0217539908734601</v>
      </c>
      <c r="L81" s="3">
        <f>AVERAGE('3B'!$J80:$J110) + Calibration!$C$11</f>
        <v>403.74923635569166</v>
      </c>
      <c r="M81" s="3">
        <f>'3B'!K110</f>
        <v>1665.4092055371812</v>
      </c>
      <c r="N81" s="3">
        <f>'3B'!L110</f>
        <v>630.76171945758313</v>
      </c>
      <c r="O81" s="3">
        <f t="shared" si="8"/>
        <v>7.1452463640637411</v>
      </c>
      <c r="Q81" s="3">
        <f>AVERAGE('4B'!$K224:$K254) + Calibration!$C$11</f>
        <v>400.62270803451565</v>
      </c>
      <c r="R81" s="3">
        <f>'4B'!L254</f>
        <v>882.5572375325404</v>
      </c>
      <c r="S81" s="3">
        <f>'4B'!M254</f>
        <v>625.45982497305533</v>
      </c>
      <c r="T81" s="3">
        <f t="shared" si="9"/>
        <v>2.7293732294974467</v>
      </c>
    </row>
    <row r="82" spans="1:20" x14ac:dyDescent="0.25">
      <c r="A82" s="3">
        <f t="shared" si="10"/>
        <v>9.0833333333333286</v>
      </c>
      <c r="B82" s="3">
        <f>AVERAGE('1B'!$J81:$J111) + Calibration!$C$11</f>
        <v>400.55041839484994</v>
      </c>
      <c r="C82" s="2">
        <f>'1B'!K111</f>
        <v>732.97359035802947</v>
      </c>
      <c r="D82" s="2">
        <f>'1B'!L111</f>
        <v>627.0216368890367</v>
      </c>
      <c r="E82" s="3">
        <f t="shared" si="6"/>
        <v>1.8826351939670409</v>
      </c>
      <c r="G82" s="3">
        <f>AVERAGE('2B'!$J81:$J111) + Calibration!$C$11</f>
        <v>403.64080530987059</v>
      </c>
      <c r="H82" s="3">
        <f>'2B'!K111</f>
        <v>1953.9235470106826</v>
      </c>
      <c r="I82" s="3">
        <f>'2B'!L111</f>
        <v>624.10354588258963</v>
      </c>
      <c r="J82" s="3">
        <f t="shared" si="7"/>
        <v>8.7798237195358375</v>
      </c>
      <c r="L82" s="3">
        <f>AVERAGE('3B'!$J81:$J111) + Calibration!$C$11</f>
        <v>403.96610527468903</v>
      </c>
      <c r="M82" s="3">
        <f>'3B'!K111</f>
        <v>1997.5403910054135</v>
      </c>
      <c r="N82" s="3">
        <f>'3B'!L111</f>
        <v>632.57012719819477</v>
      </c>
      <c r="O82" s="3">
        <f t="shared" si="8"/>
        <v>9.0249997218901932</v>
      </c>
      <c r="Q82" s="3">
        <f>AVERAGE('4B'!$K225:$K255) + Calibration!$C$11</f>
        <v>399.84358636256246</v>
      </c>
      <c r="R82" s="3">
        <f>'4B'!L255</f>
        <v>965.48954532327969</v>
      </c>
      <c r="S82" s="3">
        <f>'4B'!M255</f>
        <v>635.20052239090683</v>
      </c>
      <c r="T82" s="3">
        <f t="shared" si="9"/>
        <v>3.203461971004343</v>
      </c>
    </row>
    <row r="83" spans="1:20" x14ac:dyDescent="0.25">
      <c r="A83" s="3">
        <f t="shared" si="10"/>
        <v>9.1666666666666625</v>
      </c>
      <c r="B83" s="3">
        <f>AVERAGE('1B'!$J82:$J112) + Calibration!$C$11</f>
        <v>400.42993586287821</v>
      </c>
      <c r="C83" s="2">
        <f>'1B'!K112</f>
        <v>732.97359035802947</v>
      </c>
      <c r="D83" s="2">
        <f>'1B'!L112</f>
        <v>636.10472215121365</v>
      </c>
      <c r="E83" s="3">
        <f t="shared" si="6"/>
        <v>1.8833175310424279</v>
      </c>
      <c r="G83" s="3">
        <f>AVERAGE('2B'!$J82:$J112) + Calibration!$C$11</f>
        <v>403.51028234936291</v>
      </c>
      <c r="H83" s="3">
        <f>'2B'!K112</f>
        <v>1717.9502640299779</v>
      </c>
      <c r="I83" s="3">
        <f>'2B'!L112</f>
        <v>618.55505557343156</v>
      </c>
      <c r="J83" s="3">
        <f t="shared" si="7"/>
        <v>7.4441590676579414</v>
      </c>
      <c r="L83" s="3">
        <f>AVERAGE('3B'!$J82:$J112) + Calibration!$C$11</f>
        <v>403.96610527468903</v>
      </c>
      <c r="M83" s="3">
        <f>'3B'!K112</f>
        <v>1996.4548623280955</v>
      </c>
      <c r="N83" s="3">
        <f>'3B'!L112</f>
        <v>628.13132426487118</v>
      </c>
      <c r="O83" s="3">
        <f t="shared" si="8"/>
        <v>9.0188519720810856</v>
      </c>
      <c r="Q83" s="3">
        <f>AVERAGE('4B'!$K226:$K256) + Calibration!$C$11</f>
        <v>399.23715660758853</v>
      </c>
      <c r="R83" s="3">
        <f>'4B'!L256</f>
        <v>915.76226746703969</v>
      </c>
      <c r="S83" s="3">
        <f>'4B'!M256</f>
        <v>636.10472215121365</v>
      </c>
      <c r="T83" s="3">
        <f t="shared" si="9"/>
        <v>2.9252724668045706</v>
      </c>
    </row>
    <row r="84" spans="1:20" x14ac:dyDescent="0.25">
      <c r="A84" s="3">
        <f t="shared" si="10"/>
        <v>9.2499999999999964</v>
      </c>
      <c r="B84" s="3">
        <f>AVERAGE('1B'!$J83:$J113) + Calibration!$C$11</f>
        <v>400.34358990438858</v>
      </c>
      <c r="C84" s="2">
        <f>'1B'!K113</f>
        <v>710.62245226182813</v>
      </c>
      <c r="D84" s="2">
        <f>'1B'!L113</f>
        <v>625.66535779857099</v>
      </c>
      <c r="E84" s="3">
        <f t="shared" si="6"/>
        <v>1.7572237902924313</v>
      </c>
      <c r="G84" s="3">
        <f>AVERAGE('2B'!$J83:$J113) + Calibration!$C$11</f>
        <v>403.30345285487874</v>
      </c>
      <c r="H84" s="3">
        <f>'2B'!K113</f>
        <v>1364.7142484529813</v>
      </c>
      <c r="I84" s="3">
        <f>'2B'!L113</f>
        <v>615.9246603807195</v>
      </c>
      <c r="J84" s="3">
        <f t="shared" si="7"/>
        <v>5.4448244054819437</v>
      </c>
      <c r="L84" s="3">
        <f>AVERAGE('3B'!$J83:$J113) + Calibration!$C$11</f>
        <v>403.93397594353502</v>
      </c>
      <c r="M84" s="3">
        <f>'3B'!K113</f>
        <v>1997.1384206201974</v>
      </c>
      <c r="N84" s="3">
        <f>'3B'!L113</f>
        <v>621.22655897524623</v>
      </c>
      <c r="O84" s="3">
        <f t="shared" si="8"/>
        <v>9.0229051754106582</v>
      </c>
      <c r="Q84" s="3">
        <f>AVERAGE('4B'!$K227:$K257) + Calibration!$C$11</f>
        <v>398.70703198095936</v>
      </c>
      <c r="R84" s="3">
        <f>'4B'!L257</f>
        <v>848.66874578558509</v>
      </c>
      <c r="S84" s="3">
        <f>'4B'!M257</f>
        <v>638.98170905855704</v>
      </c>
      <c r="T84" s="3">
        <f t="shared" si="9"/>
        <v>2.548299365966411</v>
      </c>
    </row>
    <row r="85" spans="1:20" x14ac:dyDescent="0.25">
      <c r="A85" s="3">
        <f t="shared" si="10"/>
        <v>9.3333333333333304</v>
      </c>
      <c r="B85" s="3">
        <f>AVERAGE('1B'!$J84:$J114) + Calibration!$C$11</f>
        <v>400.0624635279105</v>
      </c>
      <c r="C85" s="2">
        <f>'1B'!K114</f>
        <v>719.06443334915389</v>
      </c>
      <c r="D85" s="2">
        <f>'1B'!L114</f>
        <v>617.23983537208153</v>
      </c>
      <c r="E85" s="3">
        <f t="shared" si="6"/>
        <v>1.8066259694941047</v>
      </c>
      <c r="G85" s="3">
        <f>AVERAGE('2B'!$J84:$J114) + Calibration!$C$11</f>
        <v>403.10666398973507</v>
      </c>
      <c r="H85" s="3">
        <f>'2B'!K114</f>
        <v>1596.1447229807363</v>
      </c>
      <c r="I85" s="3">
        <f>'2B'!L114</f>
        <v>615.47253584057262</v>
      </c>
      <c r="J85" s="3">
        <f t="shared" si="7"/>
        <v>6.7566151430844519</v>
      </c>
      <c r="L85" s="3">
        <f>AVERAGE('3B'!$J84:$J114) + Calibration!$C$11</f>
        <v>403.81349341156323</v>
      </c>
      <c r="M85" s="3">
        <f>'3B'!K114</f>
        <v>1996.8970848256311</v>
      </c>
      <c r="N85" s="3">
        <f>'3B'!L114</f>
        <v>618.55505557343156</v>
      </c>
      <c r="O85" s="3">
        <f t="shared" si="8"/>
        <v>9.0222207387508355</v>
      </c>
      <c r="Q85" s="3">
        <f>AVERAGE('4B'!$K228:$K258) + Calibration!$C$11</f>
        <v>398.17490011200209</v>
      </c>
      <c r="R85" s="3">
        <f>'4B'!L258</f>
        <v>1146.5496287743047</v>
      </c>
      <c r="S85" s="3">
        <f>'4B'!M258</f>
        <v>631.46043982236029</v>
      </c>
      <c r="T85" s="3">
        <f t="shared" si="9"/>
        <v>4.2383224795509822</v>
      </c>
    </row>
    <row r="86" spans="1:20" x14ac:dyDescent="0.25">
      <c r="A86" s="3">
        <f t="shared" si="10"/>
        <v>9.4166666666666643</v>
      </c>
      <c r="B86" s="3">
        <f>AVERAGE('1B'!$J85:$J115) + Calibration!$C$11</f>
        <v>400.04037502690159</v>
      </c>
      <c r="C86" s="2">
        <f>'1B'!K115</f>
        <v>714.32083065289589</v>
      </c>
      <c r="D86" s="2">
        <f>'1B'!L115</f>
        <v>615.9246603807195</v>
      </c>
      <c r="E86" s="3">
        <f t="shared" si="6"/>
        <v>1.7798862908480702</v>
      </c>
      <c r="G86" s="3">
        <f>AVERAGE('2B'!$J85:$J115) + Calibration!$C$11</f>
        <v>402.83557723857479</v>
      </c>
      <c r="H86" s="3">
        <f>'2B'!K115</f>
        <v>1352.1316704970372</v>
      </c>
      <c r="I86" s="3">
        <f>'2B'!L115</f>
        <v>638.5296338383971</v>
      </c>
      <c r="J86" s="3">
        <f t="shared" si="7"/>
        <v>5.3762143719083282</v>
      </c>
      <c r="L86" s="3">
        <f>AVERAGE('3B'!$J85:$J115) + Calibration!$C$11</f>
        <v>403.72714745307366</v>
      </c>
      <c r="M86" s="3">
        <f>'3B'!K115</f>
        <v>1817.5656392524293</v>
      </c>
      <c r="N86" s="3">
        <f>'3B'!L115</f>
        <v>617.23983537208153</v>
      </c>
      <c r="O86" s="3">
        <f t="shared" si="8"/>
        <v>8.0070895405016262</v>
      </c>
      <c r="Q86" s="3">
        <f>AVERAGE('4B'!$K229:$K259) + Calibration!$C$11</f>
        <v>397.50220465319671</v>
      </c>
      <c r="R86" s="3">
        <f>'4B'!L259</f>
        <v>1294.6056694934309</v>
      </c>
      <c r="S86" s="3">
        <f>'4B'!M259</f>
        <v>632.32353548356343</v>
      </c>
      <c r="T86" s="3">
        <f t="shared" si="9"/>
        <v>5.0806282412980224</v>
      </c>
    </row>
    <row r="87" spans="1:20" x14ac:dyDescent="0.25">
      <c r="A87" s="3">
        <f t="shared" si="10"/>
        <v>9.4999999999999982</v>
      </c>
      <c r="B87" s="3">
        <f>AVERAGE('1B'!$J86:$J116) + Calibration!$C$11</f>
        <v>399.92190094208524</v>
      </c>
      <c r="C87" s="2">
        <f>'1B'!K116</f>
        <v>734.70218401601483</v>
      </c>
      <c r="D87" s="2">
        <f>'1B'!L116</f>
        <v>616.78775604192265</v>
      </c>
      <c r="E87" s="3">
        <f t="shared" si="6"/>
        <v>1.8959843847198452</v>
      </c>
      <c r="G87" s="3">
        <f>AVERAGE('2B'!$J86:$J116) + Calibration!$C$11</f>
        <v>402.59661961776391</v>
      </c>
      <c r="H87" s="3">
        <f>'2B'!K116</f>
        <v>1211.0302525021864</v>
      </c>
      <c r="I87" s="3">
        <f>'2B'!L116</f>
        <v>627.88473255023985</v>
      </c>
      <c r="J87" s="3">
        <f t="shared" si="7"/>
        <v>4.5784582352262291</v>
      </c>
      <c r="L87" s="3">
        <f>AVERAGE('3B'!$J86:$J116) + Calibration!$C$11</f>
        <v>403.65084232472901</v>
      </c>
      <c r="M87" s="3">
        <f>'3B'!K116</f>
        <v>1536.890180578953</v>
      </c>
      <c r="N87" s="3">
        <f>'3B'!L116</f>
        <v>620.11682227942481</v>
      </c>
      <c r="O87" s="3">
        <f t="shared" si="8"/>
        <v>6.4179529025781461</v>
      </c>
      <c r="Q87" s="3">
        <f>AVERAGE('4B'!$K230:$K260) + Calibration!$C$11</f>
        <v>396.87368639721382</v>
      </c>
      <c r="R87" s="3">
        <f>'4B'!L260</f>
        <v>1282.8673768798994</v>
      </c>
      <c r="S87" s="3">
        <f>'4B'!M260</f>
        <v>632.98114352923903</v>
      </c>
      <c r="T87" s="3">
        <f t="shared" si="9"/>
        <v>5.0177094860288491</v>
      </c>
    </row>
    <row r="88" spans="1:20" x14ac:dyDescent="0.25">
      <c r="A88" s="3">
        <f t="shared" si="10"/>
        <v>9.5833333333333321</v>
      </c>
      <c r="B88" s="3">
        <f>AVERAGE('1B'!$J87:$J117) + Calibration!$C$11</f>
        <v>399.87772373926276</v>
      </c>
      <c r="C88" s="2">
        <f>'1B'!K117</f>
        <v>715.80823323578397</v>
      </c>
      <c r="D88" s="2">
        <f>'1B'!L117</f>
        <v>617.03434775655398</v>
      </c>
      <c r="E88" s="3">
        <f t="shared" si="6"/>
        <v>1.7892311553178055</v>
      </c>
      <c r="G88" s="3">
        <f>AVERAGE('2B'!$J87:$J117) + Calibration!$C$11</f>
        <v>402.32553407143087</v>
      </c>
      <c r="H88" s="3">
        <f>'2B'!K117</f>
        <v>1448.5309047591459</v>
      </c>
      <c r="I88" s="3">
        <f>'2B'!L117</f>
        <v>628.33686120038567</v>
      </c>
      <c r="J88" s="3">
        <f t="shared" si="7"/>
        <v>5.9250474007034297</v>
      </c>
      <c r="L88" s="3">
        <f>AVERAGE('3B'!$J87:$J117) + Calibration!$C$11</f>
        <v>403.27132111407002</v>
      </c>
      <c r="M88" s="3">
        <f>'3B'!K117</f>
        <v>1344.7349137149015</v>
      </c>
      <c r="N88" s="3">
        <f>'3B'!L117</f>
        <v>621.47315068987757</v>
      </c>
      <c r="O88" s="3">
        <f t="shared" si="8"/>
        <v>5.331856027970562</v>
      </c>
      <c r="Q88" s="3">
        <f>AVERAGE('4B'!$K231:$K261) + Calibration!$C$11</f>
        <v>396.1467743110727</v>
      </c>
      <c r="R88" s="3">
        <f>'4B'!L261</f>
        <v>772.04781483911768</v>
      </c>
      <c r="S88" s="3">
        <f>'4B'!M261</f>
        <v>623.89805826706197</v>
      </c>
      <c r="T88" s="3">
        <f t="shared" si="9"/>
        <v>2.1288664209765567</v>
      </c>
    </row>
    <row r="89" spans="1:20" x14ac:dyDescent="0.25">
      <c r="A89" s="3">
        <f t="shared" si="10"/>
        <v>9.6666666666666661</v>
      </c>
      <c r="B89" s="3">
        <f>AVERAGE('1B'!$J88:$J118) + Calibration!$C$11</f>
        <v>400.07250415725105</v>
      </c>
      <c r="C89" s="2">
        <f>'1B'!K118</f>
        <v>697.35650495308892</v>
      </c>
      <c r="D89" s="2">
        <f>'1B'!L118</f>
        <v>617.03434775655398</v>
      </c>
      <c r="E89" s="3">
        <f t="shared" si="6"/>
        <v>1.6836290899828192</v>
      </c>
      <c r="G89" s="3">
        <f>AVERAGE('2B'!$J88:$J118) + Calibration!$C$11</f>
        <v>401.76328131847498</v>
      </c>
      <c r="H89" s="3">
        <f>'2B'!K118</f>
        <v>1149.1626232075234</v>
      </c>
      <c r="I89" s="3">
        <f>'2B'!L118</f>
        <v>627.0216368890367</v>
      </c>
      <c r="J89" s="3">
        <f t="shared" si="7"/>
        <v>4.2327985040223997</v>
      </c>
      <c r="L89" s="3">
        <f>AVERAGE('3B'!$J88:$J118) + Calibration!$C$11</f>
        <v>403.05445199426816</v>
      </c>
      <c r="M89" s="3">
        <f>'3B'!K118</f>
        <v>1455.6865146860221</v>
      </c>
      <c r="N89" s="3">
        <f>'3B'!L118</f>
        <v>621.67863419540618</v>
      </c>
      <c r="O89" s="3">
        <f t="shared" si="8"/>
        <v>5.9614441310400572</v>
      </c>
      <c r="Q89" s="3">
        <f>AVERAGE('4B'!$K232:$K262) + Calibration!$C$11</f>
        <v>395.59255273627917</v>
      </c>
      <c r="R89" s="3">
        <f>'4B'!L262</f>
        <v>927.50065656021741</v>
      </c>
      <c r="S89" s="3">
        <f>'4B'!M262</f>
        <v>616.13014799624705</v>
      </c>
      <c r="T89" s="3">
        <f t="shared" si="9"/>
        <v>3.0123920372378215</v>
      </c>
    </row>
    <row r="90" spans="1:20" x14ac:dyDescent="0.25">
      <c r="A90" s="3">
        <f t="shared" si="10"/>
        <v>9.75</v>
      </c>
      <c r="B90" s="3">
        <f>AVERAGE('1B'!$J89:$J119) + Calibration!$C$11</f>
        <v>400.33355027907089</v>
      </c>
      <c r="C90" s="2">
        <f>'1B'!K119</f>
        <v>698.44188891093779</v>
      </c>
      <c r="D90" s="2">
        <f>'1B'!L119</f>
        <v>616.78775604192265</v>
      </c>
      <c r="E90" s="3">
        <f t="shared" si="6"/>
        <v>1.688297619594223</v>
      </c>
      <c r="G90" s="3">
        <f>AVERAGE('2B'!$J89:$J119) + Calibration!$C$11</f>
        <v>401.15685156350111</v>
      </c>
      <c r="H90" s="3">
        <f>'2B'!K119</f>
        <v>1285.9224973310077</v>
      </c>
      <c r="I90" s="3">
        <f>'2B'!L119</f>
        <v>630.76171945758313</v>
      </c>
      <c r="J90" s="3">
        <f t="shared" si="7"/>
        <v>5.0107546152630489</v>
      </c>
      <c r="L90" s="3">
        <f>AVERAGE('3B'!$J89:$J119) + Calibration!$C$11</f>
        <v>402.87975183093806</v>
      </c>
      <c r="M90" s="3">
        <f>'3B'!K119</f>
        <v>1746.5727077574682</v>
      </c>
      <c r="N90" s="3">
        <f>'3B'!L119</f>
        <v>622.78832157124066</v>
      </c>
      <c r="O90" s="3">
        <f t="shared" si="8"/>
        <v>7.6098294645750109</v>
      </c>
      <c r="Q90" s="3">
        <f>AVERAGE('4B'!$K233:$K263) + Calibration!$C$11</f>
        <v>395.01825211165476</v>
      </c>
      <c r="R90" s="3">
        <f>'4B'!L263</f>
        <v>811.36332285496394</v>
      </c>
      <c r="S90" s="3">
        <f>'4B'!M263</f>
        <v>610.7871411926177</v>
      </c>
      <c r="T90" s="3">
        <f t="shared" si="9"/>
        <v>2.3579159009495005</v>
      </c>
    </row>
    <row r="91" spans="1:20" x14ac:dyDescent="0.25">
      <c r="A91" s="3">
        <f t="shared" si="10"/>
        <v>9.8333333333333339</v>
      </c>
      <c r="B91" s="3">
        <f>AVERAGE('1B'!$J90:$J120) + Calibration!$C$11</f>
        <v>400.48616194139203</v>
      </c>
      <c r="C91" s="2">
        <f>'1B'!K120</f>
        <v>687.82913990791405</v>
      </c>
      <c r="D91" s="2">
        <f>'1B'!L120</f>
        <v>616.78775604192265</v>
      </c>
      <c r="E91" s="3">
        <f t="shared" si="6"/>
        <v>1.6273294062635002</v>
      </c>
      <c r="G91" s="3">
        <f>AVERAGE('2B'!$J90:$J120) + Calibration!$C$11</f>
        <v>400.56046243786761</v>
      </c>
      <c r="H91" s="3">
        <f>'2B'!K120</f>
        <v>1107.9176308107374</v>
      </c>
      <c r="I91" s="3">
        <f>'2B'!L120</f>
        <v>631.665923327889</v>
      </c>
      <c r="J91" s="3">
        <f t="shared" si="7"/>
        <v>4.0060248869508355</v>
      </c>
      <c r="L91" s="3">
        <f>AVERAGE('3B'!$J90:$J120) + Calibration!$C$11</f>
        <v>402.70705991395874</v>
      </c>
      <c r="M91" s="3">
        <f>'3B'!K120</f>
        <v>1726.392389836773</v>
      </c>
      <c r="N91" s="3">
        <f>'3B'!L120</f>
        <v>623.24044611138754</v>
      </c>
      <c r="O91" s="3">
        <f t="shared" si="8"/>
        <v>7.4965188892625969</v>
      </c>
      <c r="Q91" s="3">
        <f>AVERAGE('4B'!$K234:$K264) + Calibration!$C$11</f>
        <v>394.6507799774916</v>
      </c>
      <c r="R91" s="3">
        <f>'4B'!L264</f>
        <v>1213.6432469354054</v>
      </c>
      <c r="S91" s="3">
        <f>'4B'!M264</f>
        <v>620.36346331404309</v>
      </c>
      <c r="T91" s="3">
        <f t="shared" si="9"/>
        <v>4.6382568121925036</v>
      </c>
    </row>
    <row r="92" spans="1:20" x14ac:dyDescent="0.25">
      <c r="A92" s="3">
        <f t="shared" si="10"/>
        <v>9.9166666666666679</v>
      </c>
      <c r="B92" s="3">
        <f>AVERAGE('1B'!$J91:$J121) + Calibration!$C$11</f>
        <v>400.61668510270414</v>
      </c>
      <c r="C92" s="2">
        <f>'1B'!K121</f>
        <v>670.2216045079706</v>
      </c>
      <c r="D92" s="2">
        <f>'1B'!L121</f>
        <v>615.9246603807195</v>
      </c>
      <c r="E92" s="3">
        <f t="shared" si="6"/>
        <v>1.5268722295785757</v>
      </c>
      <c r="G92" s="3">
        <f>AVERAGE('2B'!$J91:$J121) + Calibration!$C$11</f>
        <v>400.01828993956985</v>
      </c>
      <c r="H92" s="3">
        <f>'2B'!K121</f>
        <v>1114.188791722557</v>
      </c>
      <c r="I92" s="3">
        <f>'2B'!L121</f>
        <v>619.45925944373732</v>
      </c>
      <c r="J92" s="3">
        <f t="shared" si="7"/>
        <v>4.0446113103652035</v>
      </c>
      <c r="L92" s="3">
        <f>AVERAGE('3B'!$J91:$J121) + Calibration!$C$11</f>
        <v>402.57653675264652</v>
      </c>
      <c r="M92" s="3">
        <f>'3B'!K121</f>
        <v>1602.6571232074762</v>
      </c>
      <c r="N92" s="3">
        <f>'3B'!L121</f>
        <v>622.78832157124066</v>
      </c>
      <c r="O92" s="3">
        <f t="shared" si="8"/>
        <v>6.7964995770713568</v>
      </c>
      <c r="Q92" s="3">
        <f>AVERAGE('4B'!$K235:$K265) + Calibration!$C$11</f>
        <v>394.27125876683266</v>
      </c>
      <c r="R92" s="3">
        <f>'4B'!L265</f>
        <v>891.68253973283822</v>
      </c>
      <c r="S92" s="3">
        <f>'4B'!M265</f>
        <v>621.67863419540618</v>
      </c>
      <c r="T92" s="3">
        <f t="shared" si="9"/>
        <v>2.8170237889630458</v>
      </c>
    </row>
    <row r="93" spans="1:20" x14ac:dyDescent="0.25">
      <c r="B93" s="3">
        <f>AVERAGE(B2:B92)</f>
        <v>401.56173909716074</v>
      </c>
      <c r="D93" s="3">
        <f>AVERAGE(D2:D92)</f>
        <v>624.11313021738215</v>
      </c>
      <c r="G93" s="3">
        <f>AVERAGE(G2:G92)</f>
        <v>401.95362085449153</v>
      </c>
      <c r="I93" s="3">
        <f>AVERAGE(I2:I92)</f>
        <v>617.99699398470079</v>
      </c>
      <c r="L93" s="3">
        <f>AVERAGE(L2:L92)</f>
        <v>400.68772558855221</v>
      </c>
      <c r="N93" s="3">
        <f>AVERAGE(N2:N92)</f>
        <v>617.10695024797462</v>
      </c>
      <c r="Q93" s="3">
        <f>AVERAGE(Q2:Q92)</f>
        <v>399.87326183528518</v>
      </c>
      <c r="S93" s="3">
        <f>AVERAGE(S2:S92)</f>
        <v>607.60737322287139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-13.347839019731907</v>
      </c>
      <c r="D11" s="2">
        <f>AVERAGE(E11:E14)</f>
        <v>413.34783901973191</v>
      </c>
      <c r="E11" s="2">
        <f>AVERAGE('4B'!O2)</f>
        <v>411.63452925972422</v>
      </c>
    </row>
    <row r="12" spans="1:5" x14ac:dyDescent="0.25">
      <c r="E12" s="2">
        <f>'3B'!N2</f>
        <v>413.37010924024878</v>
      </c>
    </row>
    <row r="13" spans="1:5" x14ac:dyDescent="0.25">
      <c r="E13" s="2">
        <f>'2B'!N2</f>
        <v>414.298663746388</v>
      </c>
    </row>
    <row r="14" spans="1:5" x14ac:dyDescent="0.25">
      <c r="E14" s="2">
        <f>'1B'!N2</f>
        <v>414.08805383256669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2015-04-24T03:27:30Z</dcterms:modified>
</cp:coreProperties>
</file>